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75" windowWidth="19155" windowHeight="7725"/>
  </bookViews>
  <sheets>
    <sheet name="Свод 8" sheetId="73" r:id="rId1"/>
    <sheet name="8.1" sheetId="22" r:id="rId2"/>
    <sheet name="8.2" sheetId="23" r:id="rId3"/>
    <sheet name="8.3" sheetId="74" r:id="rId4"/>
  </sheets>
  <definedNames>
    <definedName name="_xlnm._FilterDatabase" localSheetId="1" hidden="1">'8.1'!$A$1:$D$34</definedName>
    <definedName name="_xlnm._FilterDatabase" localSheetId="0" hidden="1">'Свод 8'!$A$3:$I$33</definedName>
    <definedName name="_xlnm.Print_Titles" localSheetId="1">'8.1'!$1:$1</definedName>
    <definedName name="_xlnm.Print_Titles" localSheetId="2">'8.2'!$1:$1</definedName>
    <definedName name="_xlnm.Print_Titles" localSheetId="3">'8.3'!$1:$1</definedName>
    <definedName name="_xlnm.Print_Titles" localSheetId="0">'Свод 8'!$1:$1</definedName>
    <definedName name="_xlnm.Print_Area" localSheetId="1">'8.1'!$A$1:$D$34</definedName>
    <definedName name="_xlnm.Print_Area" localSheetId="2">'8.2'!$A$1:$F$34</definedName>
    <definedName name="_xlnm.Print_Area" localSheetId="3">'8.3'!$A$1:$D$34</definedName>
    <definedName name="_xlnm.Print_Area" localSheetId="0">'Свод 8'!$A$1:$I$33</definedName>
  </definedNames>
  <calcPr calcId="145621"/>
</workbook>
</file>

<file path=xl/calcChain.xml><?xml version="1.0" encoding="utf-8"?>
<calcChain xmlns="http://schemas.openxmlformats.org/spreadsheetml/2006/main">
  <c r="H5" i="73" l="1"/>
  <c r="I5" i="73"/>
  <c r="H6" i="73"/>
  <c r="I6" i="73"/>
  <c r="H7" i="73"/>
  <c r="I7" i="73"/>
  <c r="H8" i="73"/>
  <c r="I8" i="73"/>
  <c r="H9" i="73"/>
  <c r="I9" i="73"/>
  <c r="H10" i="73"/>
  <c r="I10" i="73"/>
  <c r="H11" i="73"/>
  <c r="I11" i="73"/>
  <c r="H12" i="73"/>
  <c r="I12" i="73"/>
  <c r="H13" i="73"/>
  <c r="I13" i="73"/>
  <c r="H14" i="73"/>
  <c r="I14" i="73"/>
  <c r="H15" i="73"/>
  <c r="I15" i="73"/>
  <c r="H16" i="73"/>
  <c r="I16" i="73"/>
  <c r="H17" i="73"/>
  <c r="I17" i="73"/>
  <c r="H18" i="73"/>
  <c r="I18" i="73"/>
  <c r="H19" i="73"/>
  <c r="I19" i="73"/>
  <c r="H20" i="73"/>
  <c r="I20" i="73"/>
  <c r="H21" i="73"/>
  <c r="I21" i="73"/>
  <c r="H22" i="73"/>
  <c r="I22" i="73"/>
  <c r="H23" i="73"/>
  <c r="I23" i="73"/>
  <c r="H24" i="73"/>
  <c r="I24" i="73"/>
  <c r="H25" i="73"/>
  <c r="I25" i="73"/>
  <c r="H26" i="73"/>
  <c r="I26" i="73"/>
  <c r="H27" i="73"/>
  <c r="I27" i="73"/>
  <c r="H28" i="73"/>
  <c r="I28" i="73"/>
  <c r="H29" i="73"/>
  <c r="I29" i="73"/>
  <c r="H30" i="73"/>
  <c r="I30" i="73"/>
  <c r="H31" i="73"/>
  <c r="I31" i="73"/>
  <c r="H32" i="73"/>
  <c r="I32" i="73"/>
  <c r="H33" i="73"/>
  <c r="I33" i="73"/>
  <c r="I4" i="73"/>
  <c r="H4" i="73"/>
  <c r="F5" i="73"/>
  <c r="F6" i="73"/>
  <c r="G6" i="73"/>
  <c r="F7" i="73"/>
  <c r="F8" i="73"/>
  <c r="G8" i="73"/>
  <c r="F9" i="73"/>
  <c r="G9" i="73"/>
  <c r="F10" i="73"/>
  <c r="F11" i="73"/>
  <c r="G11" i="73"/>
  <c r="F12" i="73"/>
  <c r="F13" i="73"/>
  <c r="F14" i="73"/>
  <c r="F15" i="73"/>
  <c r="F16" i="73"/>
  <c r="G16" i="73"/>
  <c r="F17" i="73"/>
  <c r="F18" i="73"/>
  <c r="F19" i="73"/>
  <c r="F20" i="73"/>
  <c r="F21" i="73"/>
  <c r="F22" i="73"/>
  <c r="F23" i="73"/>
  <c r="G23" i="73"/>
  <c r="F24" i="73"/>
  <c r="F25" i="73"/>
  <c r="F26" i="73"/>
  <c r="G26" i="73"/>
  <c r="F27" i="73"/>
  <c r="G27" i="73"/>
  <c r="F28" i="73"/>
  <c r="F29" i="73"/>
  <c r="F30" i="73"/>
  <c r="G30" i="73"/>
  <c r="F31" i="73"/>
  <c r="F32" i="73"/>
  <c r="G32" i="73"/>
  <c r="F33" i="73"/>
  <c r="G4" i="73"/>
  <c r="F4" i="73"/>
  <c r="D5" i="73"/>
  <c r="E5" i="73"/>
  <c r="D6" i="73"/>
  <c r="E6" i="73"/>
  <c r="D7" i="73"/>
  <c r="E7" i="73"/>
  <c r="D8" i="73"/>
  <c r="E8" i="73"/>
  <c r="D9" i="73"/>
  <c r="E9" i="73"/>
  <c r="D10" i="73"/>
  <c r="E10" i="73"/>
  <c r="D11" i="73"/>
  <c r="E11" i="73"/>
  <c r="D12" i="73"/>
  <c r="E12" i="73"/>
  <c r="D13" i="73"/>
  <c r="E13" i="73"/>
  <c r="D14" i="73"/>
  <c r="E14" i="73"/>
  <c r="D15" i="73"/>
  <c r="E15" i="73"/>
  <c r="D16" i="73"/>
  <c r="E16" i="73"/>
  <c r="D17" i="73"/>
  <c r="E17" i="73"/>
  <c r="D18" i="73"/>
  <c r="E18" i="73"/>
  <c r="D19" i="73"/>
  <c r="E19" i="73"/>
  <c r="D20" i="73"/>
  <c r="E20" i="73"/>
  <c r="D21" i="73"/>
  <c r="E21" i="73"/>
  <c r="D22" i="73"/>
  <c r="E22" i="73"/>
  <c r="D23" i="73"/>
  <c r="E23" i="73"/>
  <c r="D24" i="73"/>
  <c r="E24" i="73"/>
  <c r="D25" i="73"/>
  <c r="E25" i="73"/>
  <c r="D26" i="73"/>
  <c r="E26" i="73"/>
  <c r="D27" i="73"/>
  <c r="E27" i="73"/>
  <c r="D28" i="73"/>
  <c r="E28" i="73"/>
  <c r="D29" i="73"/>
  <c r="E29" i="73"/>
  <c r="D30" i="73"/>
  <c r="E30" i="73"/>
  <c r="D31" i="73"/>
  <c r="E31" i="73"/>
  <c r="D32" i="73"/>
  <c r="E32" i="73"/>
  <c r="D33" i="73"/>
  <c r="E33" i="73"/>
  <c r="E4" i="73"/>
  <c r="C4" i="73" s="1"/>
  <c r="D4" i="73"/>
  <c r="C6" i="73"/>
  <c r="C8" i="73"/>
  <c r="C9" i="73"/>
  <c r="C11" i="73"/>
  <c r="C16" i="73"/>
  <c r="C23" i="73"/>
  <c r="C26" i="73"/>
  <c r="C27" i="73"/>
  <c r="C30" i="73"/>
  <c r="C32" i="73"/>
  <c r="D6" i="74" l="1"/>
  <c r="D7" i="74"/>
  <c r="D8" i="74"/>
  <c r="D9" i="74"/>
  <c r="D10" i="74"/>
  <c r="D11" i="74"/>
  <c r="D12" i="74"/>
  <c r="D13" i="74"/>
  <c r="D14" i="74"/>
  <c r="D15" i="74"/>
  <c r="D16" i="74"/>
  <c r="D17" i="74"/>
  <c r="D18" i="74"/>
  <c r="D19" i="74"/>
  <c r="D20" i="74"/>
  <c r="D21" i="74"/>
  <c r="D22" i="74"/>
  <c r="D23" i="74"/>
  <c r="D24" i="74"/>
  <c r="D25" i="74"/>
  <c r="D26" i="74"/>
  <c r="D27" i="74"/>
  <c r="D28" i="74"/>
  <c r="D29" i="74"/>
  <c r="D30" i="74"/>
  <c r="D31" i="74"/>
  <c r="D32" i="74"/>
  <c r="D33" i="74"/>
  <c r="D34" i="74"/>
  <c r="D5" i="74"/>
  <c r="E7" i="23" l="1"/>
  <c r="E9" i="23"/>
  <c r="E10" i="23"/>
  <c r="E12" i="23"/>
  <c r="E17" i="23"/>
  <c r="E24" i="23"/>
  <c r="E27" i="23"/>
  <c r="E28" i="23"/>
  <c r="E31" i="23"/>
  <c r="E33" i="23"/>
  <c r="E5" i="23"/>
  <c r="F33" i="23" l="1"/>
  <c r="F28" i="23"/>
  <c r="F24" i="23"/>
  <c r="F27" i="23"/>
  <c r="F23" i="23"/>
  <c r="G22" i="73" s="1"/>
  <c r="C22" i="73" s="1"/>
  <c r="F17" i="23"/>
  <c r="F18" i="23"/>
  <c r="G17" i="73" s="1"/>
  <c r="C17" i="73" s="1"/>
  <c r="F12" i="23"/>
  <c r="F14" i="23"/>
  <c r="G13" i="73" s="1"/>
  <c r="C13" i="73" s="1"/>
  <c r="F15" i="23"/>
  <c r="G14" i="73" s="1"/>
  <c r="C14" i="73" s="1"/>
  <c r="F10" i="23"/>
  <c r="F11" i="23"/>
  <c r="G10" i="73" s="1"/>
  <c r="C10" i="73" s="1"/>
  <c r="F7" i="23"/>
  <c r="F6" i="23" l="1"/>
  <c r="G5" i="73" s="1"/>
  <c r="C5" i="73" s="1"/>
  <c r="F9" i="23"/>
  <c r="F25" i="23" l="1"/>
  <c r="G24" i="73" s="1"/>
  <c r="C24" i="73" s="1"/>
  <c r="F16" i="23"/>
  <c r="G15" i="73" s="1"/>
  <c r="C15" i="73" s="1"/>
  <c r="F30" i="23"/>
  <c r="G29" i="73" s="1"/>
  <c r="C29" i="73" s="1"/>
  <c r="F32" i="23"/>
  <c r="G31" i="73" s="1"/>
  <c r="C31" i="73" s="1"/>
  <c r="F29" i="23"/>
  <c r="G28" i="73" s="1"/>
  <c r="C28" i="73" s="1"/>
  <c r="F31" i="23"/>
  <c r="F34" i="23"/>
  <c r="G33" i="73" s="1"/>
  <c r="C33" i="73" s="1"/>
  <c r="F26" i="23"/>
  <c r="G25" i="73" s="1"/>
  <c r="C25" i="73" s="1"/>
  <c r="F8" i="23"/>
  <c r="G7" i="73" s="1"/>
  <c r="C7" i="73" s="1"/>
  <c r="F5" i="23"/>
  <c r="F13" i="23"/>
  <c r="G12" i="73" s="1"/>
  <c r="C12" i="73" s="1"/>
  <c r="F20" i="23"/>
  <c r="G19" i="73" s="1"/>
  <c r="C19" i="73" s="1"/>
  <c r="F22" i="23"/>
  <c r="G21" i="73" s="1"/>
  <c r="C21" i="73" s="1"/>
  <c r="F19" i="23"/>
  <c r="G18" i="73" s="1"/>
  <c r="C18" i="73" s="1"/>
  <c r="F21" i="23"/>
  <c r="G20" i="73" s="1"/>
  <c r="C20" i="73" s="1"/>
</calcChain>
</file>

<file path=xl/sharedStrings.xml><?xml version="1.0" encoding="utf-8"?>
<sst xmlns="http://schemas.openxmlformats.org/spreadsheetml/2006/main" count="226" uniqueCount="71">
  <si>
    <t>Код ГРБС</t>
  </si>
  <si>
    <t>Оценка</t>
  </si>
  <si>
    <t>Отчетный период</t>
  </si>
  <si>
    <t>Единица измерения</t>
  </si>
  <si>
    <t>%</t>
  </si>
  <si>
    <t>Источник информации</t>
  </si>
  <si>
    <t>Комитет записи актов гражданского состояния Пермского края</t>
  </si>
  <si>
    <t>Агентство по занятости населения Пермского края</t>
  </si>
  <si>
    <t>Государственная инспекция по надзору и контролю в сфере образования Пермского края</t>
  </si>
  <si>
    <t>Администрация губернатора Пермского края</t>
  </si>
  <si>
    <t>Государственная инспекция по экологии и природопользованию Пермского края</t>
  </si>
  <si>
    <t>Министерство здравоохранения Пермского края</t>
  </si>
  <si>
    <t>Государственная ветеринарная инспекция Пермского края</t>
  </si>
  <si>
    <t>Министерство финансов Пермского края</t>
  </si>
  <si>
    <t>Министерство социального развития Пермского края</t>
  </si>
  <si>
    <t>Агентство по делам архивов Пермского края</t>
  </si>
  <si>
    <t>Аппарат Правительства Пермского края</t>
  </si>
  <si>
    <t xml:space="preserve">Наименование ГРБС </t>
  </si>
  <si>
    <t>ед.</t>
  </si>
  <si>
    <t>единиц</t>
  </si>
  <si>
    <t>Сведения ГРБС</t>
  </si>
  <si>
    <t>балл</t>
  </si>
  <si>
    <t>расчет</t>
  </si>
  <si>
    <t>Значение, %</t>
  </si>
  <si>
    <t>Оценка, балл</t>
  </si>
  <si>
    <t>Министерство по делам Коми-Пермяцкого округа Пермского края</t>
  </si>
  <si>
    <t>Вес показателя в группе, %</t>
  </si>
  <si>
    <t>Министерство территориального развития Пермского края</t>
  </si>
  <si>
    <t>Министерство по  управлению имуществом и земельным отношениям Пермского края</t>
  </si>
  <si>
    <t>Министерство природных ресурсов, лесного хозяйства и экологии Пермского края</t>
  </si>
  <si>
    <t>Министерство сельского хозяйства и продовольствия Пермского края</t>
  </si>
  <si>
    <t>Агентство по инвестициям и внешнеэкономическим связям Пермского края</t>
  </si>
  <si>
    <t>Министерство промышленности, предпринимательства и торговли Пермского края</t>
  </si>
  <si>
    <t>Региональная служба по тарифам Пермского края</t>
  </si>
  <si>
    <t>Агентство по делам юстиции и мировых судей Пермского края</t>
  </si>
  <si>
    <t xml:space="preserve">Факт наличия утвержденных карт внутреннего финансового контроля, журналов внутреннего финансового контроля 
и отчетности 
о результатах внутреннего финансового контроля, плана внутреннего финансового аудита 
и программ аудиторских проверок, 
а также отчетов о результатах аудиторской проверки 
и сводного отчета 
о результатах осуществления внутреннего финансового аудита
</t>
  </si>
  <si>
    <t>Сведения ГРБС Пермского края, ИАС ПК</t>
  </si>
  <si>
    <t>Министерство строительства и жилищно-коммунального хозяйства Пермского края</t>
  </si>
  <si>
    <t>Министерство информационного развития и связи Пермского края</t>
  </si>
  <si>
    <t>Министерство культуры Пермского края</t>
  </si>
  <si>
    <t>Министерство образования и науки Пермского края</t>
  </si>
  <si>
    <t>833</t>
  </si>
  <si>
    <t>Министерство по регулированию контрактной системы в сфере закупок Пермского края</t>
  </si>
  <si>
    <t>836</t>
  </si>
  <si>
    <t>Министерство экономического развития Пермского края</t>
  </si>
  <si>
    <t>Инспекция государственного жилищного надзора  Пермского края</t>
  </si>
  <si>
    <t>844</t>
  </si>
  <si>
    <t>Инспекция государственного технического надзора  Пермского края</t>
  </si>
  <si>
    <t>850</t>
  </si>
  <si>
    <t>Министерство физической культуры, спорта и туризма Пермского края</t>
  </si>
  <si>
    <t>Министерство транспорта Пермского края</t>
  </si>
  <si>
    <t>Оценка факта наличия утвержденных карт внутреннего финансового контроля, журналов внутреннего финансового контроля 
и отчетности 
о результатах внутреннего финансового контроля, плана внутреннего финансового аудита 
и программ аудиторских проверок, 
а также отчетов о результатах аудиторской проверки 
и сводного отчета 
о результатах осуществления внутреннего финансового аудита</t>
  </si>
  <si>
    <t xml:space="preserve">Количество проведенных ГРБС Пермского края плановых аудиторских проверок 
в отчетном финансовом году
</t>
  </si>
  <si>
    <t xml:space="preserve">Количество запланированных 
в годовом плане внутреннего финансового аудита аудиторских проверок
</t>
  </si>
  <si>
    <t xml:space="preserve">Годовой план внутреннего финансового аудита ГРБС </t>
  </si>
  <si>
    <t>Процент выполнения ГРБС Пермского края годового плана внутреннего финансового аудита</t>
  </si>
  <si>
    <t xml:space="preserve">Факт наличия нарушений, выявленных в ходе проведения внутреннего финансового аудита 
в отчетном финансовом году
</t>
  </si>
  <si>
    <t>да/нет</t>
  </si>
  <si>
    <t xml:space="preserve">Сведения ГРБС Пермского края, сведения Минфина Пермского края </t>
  </si>
  <si>
    <t>Оценка факта наличия нарушений, выявленных в ходе проведения внутреннего финансового аудита 
в отчетном финансовом году</t>
  </si>
  <si>
    <t>8.2 Степень выполнения годового плана внутреннего финансового аудита</t>
  </si>
  <si>
    <t>8.3 Эффективность системы внутреннего финансового контроля ГРБС Пермского края</t>
  </si>
  <si>
    <t>Итоговая оценка показателей группы 8 "Контроль и аудит"</t>
  </si>
  <si>
    <t>на 31.12.2016 г.</t>
  </si>
  <si>
    <t>за 2016 г.</t>
  </si>
  <si>
    <t>на 2016 г.</t>
  </si>
  <si>
    <r>
      <t>Значение</t>
    </r>
    <r>
      <rPr>
        <sz val="9"/>
        <color rgb="FFFF0000"/>
        <rFont val="Times New Roman"/>
        <family val="1"/>
        <charset val="204"/>
      </rPr>
      <t>, дней</t>
    </r>
  </si>
  <si>
    <t>Значение (Р)</t>
  </si>
  <si>
    <t>нет</t>
  </si>
  <si>
    <t>да</t>
  </si>
  <si>
    <t>8.1. Осуществление внутреннего финансового контроля и внутреннего финансового аудита 
в соответствии с Порядком осуществления главными распорядителями (распорядителями) средств бюджета Пермского края, главными администраторами (администраторами) доходов бюджета Пермского края, главными администраторами (администраторами) источников финансирования дефицита бюджета Пермского края внутреннего финансового контроля и внутреннего финансового аудита, утвержденным постановлением Правительства Пермского края от 29 сентября 2015 г. № 762-п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</si>
</sst>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</font>
    <font>
      <sz val="8"/>
      <name val="Arial"/>
      <family val="2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2" borderId="1" applyNumberFormat="0" applyProtection="0">
      <alignment horizontal="left" vertical="center" indent="1"/>
    </xf>
    <xf numFmtId="0" fontId="10" fillId="0" borderId="0"/>
    <xf numFmtId="0" fontId="5" fillId="0" borderId="0"/>
    <xf numFmtId="0" fontId="5" fillId="0" borderId="0"/>
  </cellStyleXfs>
  <cellXfs count="50">
    <xf numFmtId="0" fontId="0" fillId="0" borderId="0" xfId="0"/>
    <xf numFmtId="0" fontId="0" fillId="0" borderId="0" xfId="0" applyFill="1"/>
    <xf numFmtId="0" fontId="2" fillId="0" borderId="0" xfId="0" applyFont="1"/>
    <xf numFmtId="0" fontId="3" fillId="0" borderId="0" xfId="0" applyFont="1"/>
    <xf numFmtId="0" fontId="0" fillId="3" borderId="0" xfId="0" applyFill="1"/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/>
    <xf numFmtId="0" fontId="11" fillId="0" borderId="0" xfId="0" applyFont="1"/>
    <xf numFmtId="0" fontId="8" fillId="0" borderId="0" xfId="0" applyFont="1"/>
    <xf numFmtId="0" fontId="11" fillId="5" borderId="0" xfId="0" applyFont="1" applyFill="1"/>
    <xf numFmtId="0" fontId="11" fillId="0" borderId="0" xfId="0" applyFont="1" applyFill="1"/>
    <xf numFmtId="0" fontId="2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12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 shrinkToFit="1"/>
    </xf>
    <xf numFmtId="2" fontId="7" fillId="0" borderId="2" xfId="0" applyNumberFormat="1" applyFont="1" applyFill="1" applyBorder="1" applyAlignment="1">
      <alignment horizontal="center" vertical="center" wrapText="1"/>
    </xf>
    <xf numFmtId="2" fontId="7" fillId="5" borderId="2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2" fontId="6" fillId="3" borderId="0" xfId="0" applyNumberFormat="1" applyFont="1" applyFill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 wrapText="1"/>
    </xf>
    <xf numFmtId="2" fontId="7" fillId="5" borderId="2" xfId="0" applyNumberFormat="1" applyFont="1" applyFill="1" applyBorder="1" applyAlignment="1">
      <alignment horizontal="center"/>
    </xf>
    <xf numFmtId="2" fontId="7" fillId="5" borderId="2" xfId="0" applyNumberFormat="1" applyFont="1" applyFill="1" applyBorder="1"/>
    <xf numFmtId="2" fontId="7" fillId="5" borderId="2" xfId="0" applyNumberFormat="1" applyFont="1" applyFill="1" applyBorder="1" applyAlignment="1">
      <alignment horizontal="center" vertical="center"/>
    </xf>
    <xf numFmtId="2" fontId="6" fillId="0" borderId="0" xfId="0" applyNumberFormat="1" applyFont="1"/>
    <xf numFmtId="2" fontId="6" fillId="0" borderId="0" xfId="0" applyNumberFormat="1" applyFont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7" fillId="4" borderId="2" xfId="0" applyNumberFormat="1" applyFont="1" applyFill="1" applyBorder="1" applyAlignment="1">
      <alignment horizontal="center" vertical="center"/>
    </xf>
    <xf numFmtId="1" fontId="7" fillId="4" borderId="2" xfId="0" applyNumberFormat="1" applyFont="1" applyFill="1" applyBorder="1" applyAlignment="1">
      <alignment horizontal="center" vertical="center" wrapText="1" shrinkToFit="1"/>
    </xf>
    <xf numFmtId="1" fontId="7" fillId="4" borderId="2" xfId="0" applyNumberFormat="1" applyFont="1" applyFill="1" applyBorder="1" applyAlignment="1">
      <alignment horizontal="center" vertical="center"/>
    </xf>
    <xf numFmtId="164" fontId="7" fillId="4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15" fillId="4" borderId="2" xfId="0" applyNumberFormat="1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vertical="center" wrapText="1" shrinkToFit="1"/>
    </xf>
    <xf numFmtId="49" fontId="11" fillId="4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 wrapText="1" shrinkToFit="1"/>
    </xf>
    <xf numFmtId="165" fontId="7" fillId="0" borderId="2" xfId="0" applyNumberFormat="1" applyFont="1" applyFill="1" applyBorder="1" applyAlignment="1">
      <alignment horizontal="center" vertical="center" wrapText="1" shrinkToFi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</cellXfs>
  <cellStyles count="5">
    <cellStyle name="SAPBEXHLevel2 2" xfId="1"/>
    <cellStyle name="Обычный" xfId="0" builtinId="0"/>
    <cellStyle name="Обычный 2" xfId="2"/>
    <cellStyle name="Обычный 3" xfId="3"/>
    <cellStyle name="Обычный 4" xfId="4"/>
  </cellStyles>
  <dxfs count="0"/>
  <tableStyles count="0" defaultTableStyle="TableStyleMedium9" defaultPivotStyle="PivotStyleLight16"/>
  <colors>
    <mruColors>
      <color rgb="FFFFFFCC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"/>
  <sheetViews>
    <sheetView tabSelected="1" topLeftCell="A11" zoomScaleNormal="100" zoomScaleSheetLayoutView="90" zoomScalePageLayoutView="77" workbookViewId="0">
      <selection activeCell="C4" sqref="C4:C33"/>
    </sheetView>
  </sheetViews>
  <sheetFormatPr defaultColWidth="1.140625" defaultRowHeight="15" x14ac:dyDescent="0.25"/>
  <cols>
    <col min="1" max="1" width="5.7109375" customWidth="1"/>
    <col min="2" max="2" width="40.28515625" customWidth="1"/>
    <col min="3" max="3" width="15.140625" style="16" customWidth="1"/>
    <col min="4" max="4" width="14.7109375" customWidth="1"/>
    <col min="5" max="9" width="12.5703125" customWidth="1"/>
    <col min="10" max="869" width="12.7109375" customWidth="1"/>
  </cols>
  <sheetData>
    <row r="1" spans="1:9" s="8" customFormat="1" ht="261" customHeight="1" x14ac:dyDescent="0.25">
      <c r="A1" s="6" t="s">
        <v>0</v>
      </c>
      <c r="B1" s="6" t="s">
        <v>17</v>
      </c>
      <c r="C1" s="19" t="s">
        <v>62</v>
      </c>
      <c r="D1" s="45" t="s">
        <v>70</v>
      </c>
      <c r="E1" s="46"/>
      <c r="F1" s="45" t="s">
        <v>60</v>
      </c>
      <c r="G1" s="46"/>
      <c r="H1" s="47" t="s">
        <v>61</v>
      </c>
      <c r="I1" s="47"/>
    </row>
    <row r="2" spans="1:9" s="8" customFormat="1" ht="17.25" customHeight="1" x14ac:dyDescent="0.25">
      <c r="A2" s="6"/>
      <c r="B2" s="6" t="s">
        <v>26</v>
      </c>
      <c r="C2" s="32"/>
      <c r="D2" s="48">
        <v>40</v>
      </c>
      <c r="E2" s="49"/>
      <c r="F2" s="48">
        <v>30</v>
      </c>
      <c r="G2" s="49"/>
      <c r="H2" s="48">
        <v>30</v>
      </c>
      <c r="I2" s="49"/>
    </row>
    <row r="3" spans="1:9" s="4" customFormat="1" ht="19.5" customHeight="1" x14ac:dyDescent="0.25">
      <c r="A3" s="20"/>
      <c r="B3" s="5"/>
      <c r="C3" s="19" t="s">
        <v>24</v>
      </c>
      <c r="D3" s="19" t="s">
        <v>67</v>
      </c>
      <c r="E3" s="19" t="s">
        <v>24</v>
      </c>
      <c r="F3" s="19" t="s">
        <v>23</v>
      </c>
      <c r="G3" s="19" t="s">
        <v>24</v>
      </c>
      <c r="H3" s="19" t="s">
        <v>66</v>
      </c>
      <c r="I3" s="38" t="s">
        <v>24</v>
      </c>
    </row>
    <row r="4" spans="1:9" s="4" customFormat="1" ht="30" customHeight="1" x14ac:dyDescent="0.25">
      <c r="A4" s="39">
        <v>802</v>
      </c>
      <c r="B4" s="40" t="s">
        <v>27</v>
      </c>
      <c r="C4" s="44">
        <f>(E4*$D$2+G4*$F$2+I4*$H$2)/100</f>
        <v>5</v>
      </c>
      <c r="D4" s="21">
        <f>'8.1'!C5</f>
        <v>3</v>
      </c>
      <c r="E4" s="21">
        <f>'8.1'!D5</f>
        <v>5</v>
      </c>
      <c r="F4" s="43">
        <f>'8.2'!E5</f>
        <v>100</v>
      </c>
      <c r="G4" s="43" t="str">
        <f>'8.2'!F5</f>
        <v>5</v>
      </c>
      <c r="H4" s="21" t="str">
        <f>'8.3'!C5</f>
        <v>нет</v>
      </c>
      <c r="I4" s="21" t="str">
        <f>'8.3'!D5</f>
        <v>5</v>
      </c>
    </row>
    <row r="5" spans="1:9" s="1" customFormat="1" ht="30" customHeight="1" x14ac:dyDescent="0.25">
      <c r="A5" s="39">
        <v>803</v>
      </c>
      <c r="B5" s="41" t="s">
        <v>6</v>
      </c>
      <c r="C5" s="44">
        <f t="shared" ref="C5:C33" si="0">(E5*$D$2+G5*$F$2+I5*$H$2)/100</f>
        <v>1.2</v>
      </c>
      <c r="D5" s="21">
        <f>'8.1'!C6</f>
        <v>2</v>
      </c>
      <c r="E5" s="21">
        <f>'8.1'!D6</f>
        <v>3</v>
      </c>
      <c r="F5" s="43">
        <f>'8.2'!E6</f>
        <v>0</v>
      </c>
      <c r="G5" s="43" t="str">
        <f>'8.2'!F6</f>
        <v>0</v>
      </c>
      <c r="H5" s="21" t="str">
        <f>'8.3'!C6</f>
        <v>да</v>
      </c>
      <c r="I5" s="21" t="str">
        <f>'8.3'!D6</f>
        <v>0</v>
      </c>
    </row>
    <row r="6" spans="1:9" s="1" customFormat="1" ht="30" customHeight="1" x14ac:dyDescent="0.25">
      <c r="A6" s="39">
        <v>805</v>
      </c>
      <c r="B6" s="41" t="s">
        <v>7</v>
      </c>
      <c r="C6" s="44">
        <f t="shared" si="0"/>
        <v>5</v>
      </c>
      <c r="D6" s="21">
        <f>'8.1'!C7</f>
        <v>3</v>
      </c>
      <c r="E6" s="21">
        <f>'8.1'!D7</f>
        <v>5</v>
      </c>
      <c r="F6" s="43">
        <f>'8.2'!E7</f>
        <v>100</v>
      </c>
      <c r="G6" s="43" t="str">
        <f>'8.2'!F7</f>
        <v>5</v>
      </c>
      <c r="H6" s="21" t="str">
        <f>'8.3'!C7</f>
        <v>нет</v>
      </c>
      <c r="I6" s="21" t="str">
        <f>'8.3'!D7</f>
        <v>5</v>
      </c>
    </row>
    <row r="7" spans="1:9" s="1" customFormat="1" ht="30" customHeight="1" x14ac:dyDescent="0.25">
      <c r="A7" s="39">
        <v>807</v>
      </c>
      <c r="B7" s="41" t="s">
        <v>8</v>
      </c>
      <c r="C7" s="44">
        <f t="shared" si="0"/>
        <v>1.2</v>
      </c>
      <c r="D7" s="21">
        <f>'8.1'!C8</f>
        <v>2</v>
      </c>
      <c r="E7" s="21">
        <f>'8.1'!D8</f>
        <v>3</v>
      </c>
      <c r="F7" s="43">
        <f>'8.2'!E8</f>
        <v>0</v>
      </c>
      <c r="G7" s="43" t="str">
        <f>'8.2'!F8</f>
        <v>0</v>
      </c>
      <c r="H7" s="21" t="str">
        <f>'8.3'!C8</f>
        <v>да</v>
      </c>
      <c r="I7" s="21" t="str">
        <f>'8.3'!D8</f>
        <v>0</v>
      </c>
    </row>
    <row r="8" spans="1:9" s="1" customFormat="1" ht="30" customHeight="1" x14ac:dyDescent="0.25">
      <c r="A8" s="39">
        <v>811</v>
      </c>
      <c r="B8" s="41" t="s">
        <v>9</v>
      </c>
      <c r="C8" s="44">
        <f t="shared" si="0"/>
        <v>4.7</v>
      </c>
      <c r="D8" s="21">
        <f>'8.1'!C9</f>
        <v>3</v>
      </c>
      <c r="E8" s="21">
        <f>'8.1'!D9</f>
        <v>5</v>
      </c>
      <c r="F8" s="43">
        <f>'8.2'!E9</f>
        <v>66.666666666666657</v>
      </c>
      <c r="G8" s="43" t="str">
        <f>'8.2'!F9</f>
        <v>4</v>
      </c>
      <c r="H8" s="21" t="str">
        <f>'8.3'!C9</f>
        <v>нет</v>
      </c>
      <c r="I8" s="21" t="str">
        <f>'8.3'!D9</f>
        <v>5</v>
      </c>
    </row>
    <row r="9" spans="1:9" s="1" customFormat="1" ht="30" customHeight="1" x14ac:dyDescent="0.25">
      <c r="A9" s="39">
        <v>812</v>
      </c>
      <c r="B9" s="40" t="s">
        <v>28</v>
      </c>
      <c r="C9" s="44">
        <f t="shared" si="0"/>
        <v>5</v>
      </c>
      <c r="D9" s="21">
        <f>'8.1'!C10</f>
        <v>3</v>
      </c>
      <c r="E9" s="21">
        <f>'8.1'!D10</f>
        <v>5</v>
      </c>
      <c r="F9" s="43">
        <f>'8.2'!E10</f>
        <v>100</v>
      </c>
      <c r="G9" s="43" t="str">
        <f>'8.2'!F10</f>
        <v>5</v>
      </c>
      <c r="H9" s="21" t="str">
        <f>'8.3'!C10</f>
        <v>нет</v>
      </c>
      <c r="I9" s="21" t="str">
        <f>'8.3'!D10</f>
        <v>5</v>
      </c>
    </row>
    <row r="10" spans="1:9" s="1" customFormat="1" ht="30" customHeight="1" x14ac:dyDescent="0.25">
      <c r="A10" s="39">
        <v>814</v>
      </c>
      <c r="B10" s="40" t="s">
        <v>37</v>
      </c>
      <c r="C10" s="44">
        <f t="shared" si="0"/>
        <v>1.2</v>
      </c>
      <c r="D10" s="21">
        <f>'8.1'!C11</f>
        <v>2</v>
      </c>
      <c r="E10" s="21">
        <f>'8.1'!D11</f>
        <v>3</v>
      </c>
      <c r="F10" s="43">
        <f>'8.2'!E11</f>
        <v>0</v>
      </c>
      <c r="G10" s="43" t="str">
        <f>'8.2'!F11</f>
        <v>0</v>
      </c>
      <c r="H10" s="21" t="str">
        <f>'8.3'!C11</f>
        <v>да</v>
      </c>
      <c r="I10" s="21" t="str">
        <f>'8.3'!D11</f>
        <v>0</v>
      </c>
    </row>
    <row r="11" spans="1:9" s="1" customFormat="1" ht="30" customHeight="1" x14ac:dyDescent="0.25">
      <c r="A11" s="39">
        <v>815</v>
      </c>
      <c r="B11" s="41" t="s">
        <v>10</v>
      </c>
      <c r="C11" s="44">
        <f t="shared" si="0"/>
        <v>5</v>
      </c>
      <c r="D11" s="21">
        <f>'8.1'!C12</f>
        <v>3</v>
      </c>
      <c r="E11" s="21">
        <f>'8.1'!D12</f>
        <v>5</v>
      </c>
      <c r="F11" s="43">
        <f>'8.2'!E12</f>
        <v>100</v>
      </c>
      <c r="G11" s="43" t="str">
        <f>'8.2'!F12</f>
        <v>5</v>
      </c>
      <c r="H11" s="21" t="str">
        <f>'8.3'!C12</f>
        <v>нет</v>
      </c>
      <c r="I11" s="21" t="str">
        <f>'8.3'!D12</f>
        <v>5</v>
      </c>
    </row>
    <row r="12" spans="1:9" ht="30" customHeight="1" x14ac:dyDescent="0.25">
      <c r="A12" s="39">
        <v>816</v>
      </c>
      <c r="B12" s="40" t="s">
        <v>29</v>
      </c>
      <c r="C12" s="44">
        <f t="shared" si="0"/>
        <v>1.2</v>
      </c>
      <c r="D12" s="21">
        <f>'8.1'!C13</f>
        <v>2</v>
      </c>
      <c r="E12" s="21">
        <f>'8.1'!D13</f>
        <v>3</v>
      </c>
      <c r="F12" s="43">
        <f>'8.2'!E13</f>
        <v>0</v>
      </c>
      <c r="G12" s="43" t="str">
        <f>'8.2'!F13</f>
        <v>0</v>
      </c>
      <c r="H12" s="21" t="str">
        <f>'8.3'!C13</f>
        <v>да</v>
      </c>
      <c r="I12" s="21" t="str">
        <f>'8.3'!D13</f>
        <v>0</v>
      </c>
    </row>
    <row r="13" spans="1:9" ht="30" customHeight="1" x14ac:dyDescent="0.25">
      <c r="A13" s="39">
        <v>820</v>
      </c>
      <c r="B13" s="41" t="s">
        <v>11</v>
      </c>
      <c r="C13" s="44">
        <f t="shared" si="0"/>
        <v>1.2</v>
      </c>
      <c r="D13" s="21">
        <f>'8.1'!C14</f>
        <v>2</v>
      </c>
      <c r="E13" s="21">
        <f>'8.1'!D14</f>
        <v>3</v>
      </c>
      <c r="F13" s="43">
        <f>'8.2'!E14</f>
        <v>0</v>
      </c>
      <c r="G13" s="43" t="str">
        <f>'8.2'!F14</f>
        <v>0</v>
      </c>
      <c r="H13" s="21" t="str">
        <f>'8.3'!C14</f>
        <v>да</v>
      </c>
      <c r="I13" s="21" t="str">
        <f>'8.3'!D14</f>
        <v>0</v>
      </c>
    </row>
    <row r="14" spans="1:9" ht="30" customHeight="1" x14ac:dyDescent="0.25">
      <c r="A14" s="39">
        <v>821</v>
      </c>
      <c r="B14" s="40" t="s">
        <v>38</v>
      </c>
      <c r="C14" s="44">
        <f t="shared" si="0"/>
        <v>1.2</v>
      </c>
      <c r="D14" s="21">
        <f>'8.1'!C15</f>
        <v>2</v>
      </c>
      <c r="E14" s="21">
        <f>'8.1'!D15</f>
        <v>3</v>
      </c>
      <c r="F14" s="43">
        <f>'8.2'!E15</f>
        <v>0</v>
      </c>
      <c r="G14" s="43" t="str">
        <f>'8.2'!F15</f>
        <v>0</v>
      </c>
      <c r="H14" s="21" t="str">
        <f>'8.3'!C15</f>
        <v>да</v>
      </c>
      <c r="I14" s="21" t="str">
        <f>'8.3'!D15</f>
        <v>0</v>
      </c>
    </row>
    <row r="15" spans="1:9" ht="20.25" customHeight="1" x14ac:dyDescent="0.25">
      <c r="A15" s="39">
        <v>825</v>
      </c>
      <c r="B15" s="41" t="s">
        <v>39</v>
      </c>
      <c r="C15" s="44">
        <f t="shared" si="0"/>
        <v>1.2</v>
      </c>
      <c r="D15" s="21">
        <f>'8.1'!C16</f>
        <v>2</v>
      </c>
      <c r="E15" s="21">
        <f>'8.1'!D16</f>
        <v>3</v>
      </c>
      <c r="F15" s="43">
        <f>'8.2'!E16</f>
        <v>0</v>
      </c>
      <c r="G15" s="43" t="str">
        <f>'8.2'!F16</f>
        <v>0</v>
      </c>
      <c r="H15" s="21" t="str">
        <f>'8.3'!C16</f>
        <v>да</v>
      </c>
      <c r="I15" s="21" t="str">
        <f>'8.3'!D16</f>
        <v>0</v>
      </c>
    </row>
    <row r="16" spans="1:9" ht="30" customHeight="1" x14ac:dyDescent="0.25">
      <c r="A16" s="39">
        <v>830</v>
      </c>
      <c r="B16" s="41" t="s">
        <v>40</v>
      </c>
      <c r="C16" s="44">
        <f t="shared" si="0"/>
        <v>5</v>
      </c>
      <c r="D16" s="21">
        <f>'8.1'!C17</f>
        <v>3</v>
      </c>
      <c r="E16" s="21">
        <f>'8.1'!D17</f>
        <v>5</v>
      </c>
      <c r="F16" s="43">
        <f>'8.2'!E17</f>
        <v>100</v>
      </c>
      <c r="G16" s="43" t="str">
        <f>'8.2'!F17</f>
        <v>5</v>
      </c>
      <c r="H16" s="21" t="str">
        <f>'8.3'!C17</f>
        <v>нет</v>
      </c>
      <c r="I16" s="21" t="str">
        <f>'8.3'!D17</f>
        <v>5</v>
      </c>
    </row>
    <row r="17" spans="1:9" ht="30" customHeight="1" x14ac:dyDescent="0.25">
      <c r="A17" s="39">
        <v>832</v>
      </c>
      <c r="B17" s="41" t="s">
        <v>32</v>
      </c>
      <c r="C17" s="44">
        <f t="shared" si="0"/>
        <v>2.7</v>
      </c>
      <c r="D17" s="21">
        <f>'8.1'!C18</f>
        <v>2</v>
      </c>
      <c r="E17" s="21">
        <f>'8.1'!D18</f>
        <v>3</v>
      </c>
      <c r="F17" s="43">
        <f>'8.2'!E18</f>
        <v>0</v>
      </c>
      <c r="G17" s="43" t="str">
        <f>'8.2'!F18</f>
        <v>0</v>
      </c>
      <c r="H17" s="21" t="str">
        <f>'8.3'!C18</f>
        <v>нет</v>
      </c>
      <c r="I17" s="21" t="str">
        <f>'8.3'!D18</f>
        <v>5</v>
      </c>
    </row>
    <row r="18" spans="1:9" ht="30" customHeight="1" x14ac:dyDescent="0.25">
      <c r="A18" s="39" t="s">
        <v>41</v>
      </c>
      <c r="B18" s="41" t="s">
        <v>42</v>
      </c>
      <c r="C18" s="44">
        <f t="shared" si="0"/>
        <v>1.2</v>
      </c>
      <c r="D18" s="21">
        <f>'8.1'!C19</f>
        <v>2</v>
      </c>
      <c r="E18" s="21">
        <f>'8.1'!D19</f>
        <v>3</v>
      </c>
      <c r="F18" s="43">
        <f>'8.2'!E19</f>
        <v>0</v>
      </c>
      <c r="G18" s="43" t="str">
        <f>'8.2'!F19</f>
        <v>0</v>
      </c>
      <c r="H18" s="21" t="str">
        <f>'8.3'!C19</f>
        <v>да</v>
      </c>
      <c r="I18" s="21" t="str">
        <f>'8.3'!D19</f>
        <v>0</v>
      </c>
    </row>
    <row r="19" spans="1:9" ht="30" customHeight="1" x14ac:dyDescent="0.25">
      <c r="A19" s="39">
        <v>834</v>
      </c>
      <c r="B19" s="41" t="s">
        <v>12</v>
      </c>
      <c r="C19" s="44">
        <f t="shared" si="0"/>
        <v>0</v>
      </c>
      <c r="D19" s="21">
        <f>'8.1'!C20</f>
        <v>0</v>
      </c>
      <c r="E19" s="21">
        <f>'8.1'!D20</f>
        <v>0</v>
      </c>
      <c r="F19" s="43">
        <f>'8.2'!E20</f>
        <v>0</v>
      </c>
      <c r="G19" s="43" t="str">
        <f>'8.2'!F20</f>
        <v>0</v>
      </c>
      <c r="H19" s="21" t="str">
        <f>'8.3'!C20</f>
        <v>да</v>
      </c>
      <c r="I19" s="21" t="str">
        <f>'8.3'!D20</f>
        <v>0</v>
      </c>
    </row>
    <row r="20" spans="1:9" ht="30" customHeight="1" x14ac:dyDescent="0.25">
      <c r="A20" s="39">
        <v>835</v>
      </c>
      <c r="B20" s="40" t="s">
        <v>30</v>
      </c>
      <c r="C20" s="44">
        <f t="shared" si="0"/>
        <v>1.2</v>
      </c>
      <c r="D20" s="21">
        <f>'8.1'!C21</f>
        <v>2</v>
      </c>
      <c r="E20" s="21">
        <f>'8.1'!D21</f>
        <v>3</v>
      </c>
      <c r="F20" s="43">
        <f>'8.2'!E21</f>
        <v>0</v>
      </c>
      <c r="G20" s="43" t="str">
        <f>'8.2'!F21</f>
        <v>0</v>
      </c>
      <c r="H20" s="21" t="str">
        <f>'8.3'!C21</f>
        <v>да</v>
      </c>
      <c r="I20" s="21" t="str">
        <f>'8.3'!D21</f>
        <v>0</v>
      </c>
    </row>
    <row r="21" spans="1:9" ht="30" customHeight="1" x14ac:dyDescent="0.25">
      <c r="A21" s="39" t="s">
        <v>43</v>
      </c>
      <c r="B21" s="40" t="s">
        <v>44</v>
      </c>
      <c r="C21" s="44">
        <f t="shared" si="0"/>
        <v>0</v>
      </c>
      <c r="D21" s="21">
        <f>'8.1'!C22</f>
        <v>0</v>
      </c>
      <c r="E21" s="21">
        <f>'8.1'!D22</f>
        <v>0</v>
      </c>
      <c r="F21" s="43">
        <f>'8.2'!E22</f>
        <v>0</v>
      </c>
      <c r="G21" s="43" t="str">
        <f>'8.2'!F22</f>
        <v>0</v>
      </c>
      <c r="H21" s="21" t="str">
        <f>'8.3'!C22</f>
        <v>да</v>
      </c>
      <c r="I21" s="21" t="str">
        <f>'8.3'!D22</f>
        <v>0</v>
      </c>
    </row>
    <row r="22" spans="1:9" ht="30" customHeight="1" x14ac:dyDescent="0.25">
      <c r="A22" s="39">
        <v>840</v>
      </c>
      <c r="B22" s="41" t="s">
        <v>13</v>
      </c>
      <c r="C22" s="44">
        <f t="shared" si="0"/>
        <v>0</v>
      </c>
      <c r="D22" s="21">
        <f>'8.1'!C23</f>
        <v>0</v>
      </c>
      <c r="E22" s="21">
        <f>'8.1'!D23</f>
        <v>0</v>
      </c>
      <c r="F22" s="43">
        <f>'8.2'!E23</f>
        <v>0</v>
      </c>
      <c r="G22" s="43" t="str">
        <f>'8.2'!F23</f>
        <v>0</v>
      </c>
      <c r="H22" s="21" t="str">
        <f>'8.3'!C23</f>
        <v>да</v>
      </c>
      <c r="I22" s="21" t="str">
        <f>'8.3'!D23</f>
        <v>0</v>
      </c>
    </row>
    <row r="23" spans="1:9" ht="30" customHeight="1" x14ac:dyDescent="0.25">
      <c r="A23" s="39">
        <v>843</v>
      </c>
      <c r="B23" s="40" t="s">
        <v>45</v>
      </c>
      <c r="C23" s="44">
        <f t="shared" si="0"/>
        <v>5</v>
      </c>
      <c r="D23" s="21">
        <f>'8.1'!C24</f>
        <v>3</v>
      </c>
      <c r="E23" s="21">
        <f>'8.1'!D24</f>
        <v>5</v>
      </c>
      <c r="F23" s="43">
        <f>'8.2'!E24</f>
        <v>100</v>
      </c>
      <c r="G23" s="43" t="str">
        <f>'8.2'!F24</f>
        <v>5</v>
      </c>
      <c r="H23" s="21" t="str">
        <f>'8.3'!C24</f>
        <v>нет</v>
      </c>
      <c r="I23" s="21" t="str">
        <f>'8.3'!D24</f>
        <v>5</v>
      </c>
    </row>
    <row r="24" spans="1:9" ht="30" customHeight="1" x14ac:dyDescent="0.25">
      <c r="A24" s="39" t="s">
        <v>46</v>
      </c>
      <c r="B24" s="40" t="s">
        <v>47</v>
      </c>
      <c r="C24" s="44">
        <f t="shared" si="0"/>
        <v>1.2</v>
      </c>
      <c r="D24" s="21">
        <f>'8.1'!C25</f>
        <v>2</v>
      </c>
      <c r="E24" s="21">
        <f>'8.1'!D25</f>
        <v>3</v>
      </c>
      <c r="F24" s="43">
        <f>'8.2'!E25</f>
        <v>0</v>
      </c>
      <c r="G24" s="43" t="str">
        <f>'8.2'!F25</f>
        <v>0</v>
      </c>
      <c r="H24" s="21" t="str">
        <f>'8.3'!C25</f>
        <v>да</v>
      </c>
      <c r="I24" s="21" t="str">
        <f>'8.3'!D25</f>
        <v>0</v>
      </c>
    </row>
    <row r="25" spans="1:9" ht="30" customHeight="1" x14ac:dyDescent="0.25">
      <c r="A25" s="39">
        <v>846</v>
      </c>
      <c r="B25" s="41" t="s">
        <v>33</v>
      </c>
      <c r="C25" s="44">
        <f t="shared" si="0"/>
        <v>1.2</v>
      </c>
      <c r="D25" s="21">
        <f>'8.1'!C26</f>
        <v>2</v>
      </c>
      <c r="E25" s="21">
        <f>'8.1'!D26</f>
        <v>3</v>
      </c>
      <c r="F25" s="43">
        <f>'8.2'!E26</f>
        <v>0</v>
      </c>
      <c r="G25" s="43" t="str">
        <f>'8.2'!F26</f>
        <v>0</v>
      </c>
      <c r="H25" s="21" t="str">
        <f>'8.3'!C26</f>
        <v>да</v>
      </c>
      <c r="I25" s="21" t="str">
        <f>'8.3'!D26</f>
        <v>0</v>
      </c>
    </row>
    <row r="26" spans="1:9" ht="30" customHeight="1" x14ac:dyDescent="0.25">
      <c r="A26" s="39" t="s">
        <v>48</v>
      </c>
      <c r="B26" s="41" t="s">
        <v>31</v>
      </c>
      <c r="C26" s="44">
        <f t="shared" si="0"/>
        <v>3.5</v>
      </c>
      <c r="D26" s="21">
        <f>'8.1'!C27</f>
        <v>3</v>
      </c>
      <c r="E26" s="21">
        <f>'8.1'!D27</f>
        <v>5</v>
      </c>
      <c r="F26" s="43">
        <f>'8.2'!E27</f>
        <v>0</v>
      </c>
      <c r="G26" s="43" t="str">
        <f>'8.2'!F27</f>
        <v>0</v>
      </c>
      <c r="H26" s="21" t="str">
        <f>'8.3'!C27</f>
        <v>нет</v>
      </c>
      <c r="I26" s="21" t="str">
        <f>'8.3'!D27</f>
        <v>5</v>
      </c>
    </row>
    <row r="27" spans="1:9" ht="30" customHeight="1" x14ac:dyDescent="0.25">
      <c r="A27" s="39">
        <v>855</v>
      </c>
      <c r="B27" s="41" t="s">
        <v>14</v>
      </c>
      <c r="C27" s="44">
        <f t="shared" si="0"/>
        <v>5</v>
      </c>
      <c r="D27" s="21">
        <f>'8.1'!C28</f>
        <v>3</v>
      </c>
      <c r="E27" s="21">
        <f>'8.1'!D28</f>
        <v>5</v>
      </c>
      <c r="F27" s="43">
        <f>'8.2'!E28</f>
        <v>100</v>
      </c>
      <c r="G27" s="43" t="str">
        <f>'8.2'!F28</f>
        <v>5</v>
      </c>
      <c r="H27" s="21" t="str">
        <f>'8.3'!C28</f>
        <v>нет</v>
      </c>
      <c r="I27" s="21" t="str">
        <f>'8.3'!D28</f>
        <v>5</v>
      </c>
    </row>
    <row r="28" spans="1:9" ht="30" customHeight="1" x14ac:dyDescent="0.25">
      <c r="A28" s="39">
        <v>856</v>
      </c>
      <c r="B28" s="41" t="s">
        <v>15</v>
      </c>
      <c r="C28" s="44">
        <f t="shared" si="0"/>
        <v>0</v>
      </c>
      <c r="D28" s="21">
        <f>'8.1'!C29</f>
        <v>0</v>
      </c>
      <c r="E28" s="21">
        <f>'8.1'!D29</f>
        <v>0</v>
      </c>
      <c r="F28" s="43">
        <f>'8.2'!E29</f>
        <v>0</v>
      </c>
      <c r="G28" s="43" t="str">
        <f>'8.2'!F29</f>
        <v>0</v>
      </c>
      <c r="H28" s="21" t="str">
        <f>'8.3'!C29</f>
        <v>да</v>
      </c>
      <c r="I28" s="21" t="str">
        <f>'8.3'!D29</f>
        <v>0</v>
      </c>
    </row>
    <row r="29" spans="1:9" ht="30" customHeight="1" x14ac:dyDescent="0.25">
      <c r="A29" s="39">
        <v>861</v>
      </c>
      <c r="B29" s="41" t="s">
        <v>49</v>
      </c>
      <c r="C29" s="44">
        <f t="shared" si="0"/>
        <v>1.2</v>
      </c>
      <c r="D29" s="21">
        <f>'8.1'!C30</f>
        <v>2</v>
      </c>
      <c r="E29" s="21">
        <f>'8.1'!D30</f>
        <v>3</v>
      </c>
      <c r="F29" s="43">
        <f>'8.2'!E30</f>
        <v>0</v>
      </c>
      <c r="G29" s="43" t="str">
        <f>'8.2'!F30</f>
        <v>0</v>
      </c>
      <c r="H29" s="21" t="str">
        <f>'8.3'!C30</f>
        <v>да</v>
      </c>
      <c r="I29" s="21" t="str">
        <f>'8.3'!D30</f>
        <v>0</v>
      </c>
    </row>
    <row r="30" spans="1:9" ht="30" customHeight="1" x14ac:dyDescent="0.25">
      <c r="A30" s="39">
        <v>875</v>
      </c>
      <c r="B30" s="41" t="s">
        <v>16</v>
      </c>
      <c r="C30" s="44">
        <f t="shared" si="0"/>
        <v>5</v>
      </c>
      <c r="D30" s="21">
        <f>'8.1'!C31</f>
        <v>3</v>
      </c>
      <c r="E30" s="21">
        <f>'8.1'!D31</f>
        <v>5</v>
      </c>
      <c r="F30" s="43">
        <f>'8.2'!E31</f>
        <v>100</v>
      </c>
      <c r="G30" s="43" t="str">
        <f>'8.2'!F31</f>
        <v>5</v>
      </c>
      <c r="H30" s="21" t="str">
        <f>'8.3'!C31</f>
        <v>нет</v>
      </c>
      <c r="I30" s="21" t="str">
        <f>'8.3'!D31</f>
        <v>5</v>
      </c>
    </row>
    <row r="31" spans="1:9" ht="30" customHeight="1" x14ac:dyDescent="0.25">
      <c r="A31" s="39">
        <v>880</v>
      </c>
      <c r="B31" s="40" t="s">
        <v>50</v>
      </c>
      <c r="C31" s="44">
        <f t="shared" si="0"/>
        <v>1.2</v>
      </c>
      <c r="D31" s="21">
        <f>'8.1'!C32</f>
        <v>2</v>
      </c>
      <c r="E31" s="21">
        <f>'8.1'!D32</f>
        <v>3</v>
      </c>
      <c r="F31" s="43">
        <f>'8.2'!E32</f>
        <v>0</v>
      </c>
      <c r="G31" s="43" t="str">
        <f>'8.2'!F32</f>
        <v>0</v>
      </c>
      <c r="H31" s="21" t="str">
        <f>'8.3'!C32</f>
        <v>да</v>
      </c>
      <c r="I31" s="21" t="str">
        <f>'8.3'!D32</f>
        <v>0</v>
      </c>
    </row>
    <row r="32" spans="1:9" ht="30" customHeight="1" x14ac:dyDescent="0.25">
      <c r="A32" s="39">
        <v>886</v>
      </c>
      <c r="B32" s="40" t="s">
        <v>34</v>
      </c>
      <c r="C32" s="44">
        <f t="shared" si="0"/>
        <v>5</v>
      </c>
      <c r="D32" s="21">
        <f>'8.1'!C33</f>
        <v>3</v>
      </c>
      <c r="E32" s="21">
        <f>'8.1'!D33</f>
        <v>5</v>
      </c>
      <c r="F32" s="43">
        <f>'8.2'!E33</f>
        <v>100</v>
      </c>
      <c r="G32" s="43" t="str">
        <f>'8.2'!F33</f>
        <v>5</v>
      </c>
      <c r="H32" s="21" t="str">
        <f>'8.3'!C33</f>
        <v>нет</v>
      </c>
      <c r="I32" s="21" t="str">
        <f>'8.3'!D33</f>
        <v>5</v>
      </c>
    </row>
    <row r="33" spans="1:9" ht="30" customHeight="1" x14ac:dyDescent="0.25">
      <c r="A33" s="39">
        <v>892</v>
      </c>
      <c r="B33" s="40" t="s">
        <v>25</v>
      </c>
      <c r="C33" s="44">
        <f t="shared" si="0"/>
        <v>0</v>
      </c>
      <c r="D33" s="21">
        <f>'8.1'!C34</f>
        <v>0</v>
      </c>
      <c r="E33" s="21">
        <f>'8.1'!D34</f>
        <v>0</v>
      </c>
      <c r="F33" s="43">
        <f>'8.2'!E34</f>
        <v>0</v>
      </c>
      <c r="G33" s="43" t="str">
        <f>'8.2'!F34</f>
        <v>0</v>
      </c>
      <c r="H33" s="21" t="str">
        <f>'8.3'!C34</f>
        <v>да</v>
      </c>
      <c r="I33" s="21" t="str">
        <f>'8.3'!D34</f>
        <v>0</v>
      </c>
    </row>
    <row r="34" spans="1:9" x14ac:dyDescent="0.25">
      <c r="A34" s="2"/>
      <c r="B34" s="2"/>
      <c r="C34" s="14"/>
    </row>
    <row r="35" spans="1:9" x14ac:dyDescent="0.25">
      <c r="A35" s="2"/>
      <c r="B35" s="2"/>
      <c r="C35" s="14"/>
    </row>
    <row r="36" spans="1:9" x14ac:dyDescent="0.25">
      <c r="A36" s="2"/>
      <c r="B36" s="2"/>
      <c r="C36" s="14"/>
    </row>
    <row r="37" spans="1:9" x14ac:dyDescent="0.25">
      <c r="A37" s="2"/>
      <c r="B37" s="2"/>
      <c r="C37" s="14"/>
    </row>
    <row r="38" spans="1:9" x14ac:dyDescent="0.25">
      <c r="A38" s="2"/>
      <c r="B38" s="2"/>
      <c r="C38" s="14"/>
    </row>
    <row r="39" spans="1:9" x14ac:dyDescent="0.25">
      <c r="A39" s="2"/>
      <c r="B39" s="2"/>
      <c r="C39" s="14"/>
    </row>
    <row r="40" spans="1:9" x14ac:dyDescent="0.25">
      <c r="A40" s="2"/>
      <c r="B40" s="2"/>
      <c r="C40" s="14"/>
    </row>
    <row r="41" spans="1:9" x14ac:dyDescent="0.25">
      <c r="A41" s="2"/>
      <c r="B41" s="2"/>
      <c r="C41" s="14"/>
    </row>
    <row r="42" spans="1:9" x14ac:dyDescent="0.25">
      <c r="A42" s="3"/>
      <c r="B42" s="3"/>
      <c r="C42" s="15"/>
    </row>
    <row r="43" spans="1:9" x14ac:dyDescent="0.25">
      <c r="A43" s="3"/>
      <c r="B43" s="3"/>
      <c r="C43" s="15"/>
    </row>
    <row r="44" spans="1:9" x14ac:dyDescent="0.25">
      <c r="A44" s="3"/>
      <c r="B44" s="3"/>
      <c r="C44" s="15"/>
    </row>
    <row r="45" spans="1:9" x14ac:dyDescent="0.25">
      <c r="A45" s="3"/>
      <c r="B45" s="3"/>
      <c r="C45" s="15"/>
    </row>
    <row r="46" spans="1:9" x14ac:dyDescent="0.25">
      <c r="A46" s="3"/>
      <c r="B46" s="3"/>
      <c r="C46" s="15"/>
    </row>
    <row r="47" spans="1:9" x14ac:dyDescent="0.25">
      <c r="A47" s="3"/>
      <c r="B47" s="3"/>
      <c r="C47" s="15"/>
    </row>
    <row r="48" spans="1:9" x14ac:dyDescent="0.25">
      <c r="A48" s="3"/>
      <c r="B48" s="3"/>
      <c r="C48" s="15"/>
    </row>
    <row r="49" spans="1:3" x14ac:dyDescent="0.25">
      <c r="A49" s="3"/>
      <c r="B49" s="3"/>
      <c r="C49" s="15"/>
    </row>
    <row r="50" spans="1:3" x14ac:dyDescent="0.25">
      <c r="A50" s="3"/>
      <c r="B50" s="3"/>
      <c r="C50" s="15"/>
    </row>
    <row r="51" spans="1:3" x14ac:dyDescent="0.25">
      <c r="A51" s="3"/>
      <c r="B51" s="3"/>
      <c r="C51" s="15"/>
    </row>
    <row r="52" spans="1:3" x14ac:dyDescent="0.25">
      <c r="A52" s="3"/>
      <c r="B52" s="3"/>
      <c r="C52" s="15"/>
    </row>
    <row r="53" spans="1:3" x14ac:dyDescent="0.25">
      <c r="A53" s="3"/>
      <c r="B53" s="3"/>
      <c r="C53" s="15"/>
    </row>
    <row r="54" spans="1:3" x14ac:dyDescent="0.25">
      <c r="A54" s="3"/>
      <c r="B54" s="3"/>
      <c r="C54" s="15"/>
    </row>
    <row r="55" spans="1:3" x14ac:dyDescent="0.25">
      <c r="A55" s="3"/>
      <c r="B55" s="3"/>
      <c r="C55" s="15"/>
    </row>
    <row r="56" spans="1:3" x14ac:dyDescent="0.25">
      <c r="A56" s="3"/>
      <c r="B56" s="3"/>
      <c r="C56" s="15"/>
    </row>
    <row r="57" spans="1:3" x14ac:dyDescent="0.25">
      <c r="A57" s="3"/>
      <c r="B57" s="3"/>
      <c r="C57" s="15"/>
    </row>
    <row r="58" spans="1:3" x14ac:dyDescent="0.25">
      <c r="A58" s="3"/>
      <c r="B58" s="3"/>
      <c r="C58" s="15"/>
    </row>
    <row r="59" spans="1:3" x14ac:dyDescent="0.25">
      <c r="A59" s="3"/>
      <c r="B59" s="3"/>
      <c r="C59" s="15"/>
    </row>
    <row r="60" spans="1:3" x14ac:dyDescent="0.25">
      <c r="A60" s="3"/>
      <c r="B60" s="3"/>
      <c r="C60" s="15"/>
    </row>
    <row r="61" spans="1:3" x14ac:dyDescent="0.25">
      <c r="A61" s="3"/>
      <c r="B61" s="3"/>
      <c r="C61" s="15"/>
    </row>
    <row r="62" spans="1:3" x14ac:dyDescent="0.25">
      <c r="A62" s="3"/>
      <c r="B62" s="3"/>
      <c r="C62" s="15"/>
    </row>
  </sheetData>
  <autoFilter ref="A3:I33"/>
  <mergeCells count="6">
    <mergeCell ref="D1:E1"/>
    <mergeCell ref="F1:G1"/>
    <mergeCell ref="H1:I1"/>
    <mergeCell ref="D2:E2"/>
    <mergeCell ref="F2:G2"/>
    <mergeCell ref="H2:I2"/>
  </mergeCells>
  <printOptions gridLines="1"/>
  <pageMargins left="0.70866141732283472" right="0.70866141732283472" top="0.47244094488188981" bottom="0.23622047244094491" header="0.19685039370078741" footer="0.23622047244094491"/>
  <pageSetup paperSize="9" scale="94" fitToHeight="0" orientation="landscape" r:id="rId1"/>
  <headerFooter differentFirst="1">
    <oddHeader>&amp;C&amp;"Times New Roman,полужирный"&amp;10Оценка показателей группы 8 "Контроль и аудит" за 2016 год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7"/>
  <sheetViews>
    <sheetView showGridLines="0" view="pageBreakPreview" zoomScaleNormal="100" zoomScaleSheetLayoutView="100" workbookViewId="0">
      <pane xSplit="2" ySplit="4" topLeftCell="C14" activePane="bottomRight" state="frozen"/>
      <selection pane="topRight" activeCell="C1" sqref="C1"/>
      <selection pane="bottomLeft" activeCell="A5" sqref="A5"/>
      <selection pane="bottomRight" activeCell="C20" sqref="C20"/>
    </sheetView>
  </sheetViews>
  <sheetFormatPr defaultColWidth="9.140625" defaultRowHeight="15" x14ac:dyDescent="0.25"/>
  <cols>
    <col min="1" max="1" width="5.7109375" style="10" customWidth="1"/>
    <col min="2" max="2" width="77.28515625" style="10" customWidth="1"/>
    <col min="3" max="3" width="25.140625" style="24" customWidth="1"/>
    <col min="4" max="4" width="27.42578125" style="25" customWidth="1"/>
    <col min="5" max="16384" width="9.140625" style="10"/>
  </cols>
  <sheetData>
    <row r="1" spans="1:4" ht="228" x14ac:dyDescent="0.25">
      <c r="A1" s="6" t="s">
        <v>0</v>
      </c>
      <c r="B1" s="6" t="s">
        <v>17</v>
      </c>
      <c r="C1" s="22" t="s">
        <v>35</v>
      </c>
      <c r="D1" s="22" t="s">
        <v>51</v>
      </c>
    </row>
    <row r="2" spans="1:4" s="12" customFormat="1" ht="18" customHeight="1" x14ac:dyDescent="0.25">
      <c r="A2" s="17"/>
      <c r="B2" s="18" t="s">
        <v>2</v>
      </c>
      <c r="C2" s="23" t="s">
        <v>63</v>
      </c>
      <c r="D2" s="23" t="s">
        <v>64</v>
      </c>
    </row>
    <row r="3" spans="1:4" s="12" customFormat="1" ht="18" customHeight="1" x14ac:dyDescent="0.25">
      <c r="A3" s="17"/>
      <c r="B3" s="18" t="s">
        <v>3</v>
      </c>
      <c r="C3" s="23" t="s">
        <v>19</v>
      </c>
      <c r="D3" s="23" t="s">
        <v>21</v>
      </c>
    </row>
    <row r="4" spans="1:4" s="12" customFormat="1" ht="24" x14ac:dyDescent="0.25">
      <c r="A4" s="17"/>
      <c r="B4" s="18" t="s">
        <v>5</v>
      </c>
      <c r="C4" s="23" t="s">
        <v>36</v>
      </c>
      <c r="D4" s="23" t="s">
        <v>22</v>
      </c>
    </row>
    <row r="5" spans="1:4" s="13" customFormat="1" ht="22.5" customHeight="1" x14ac:dyDescent="0.25">
      <c r="A5" s="39">
        <v>802</v>
      </c>
      <c r="B5" s="40" t="s">
        <v>27</v>
      </c>
      <c r="C5" s="33">
        <v>3</v>
      </c>
      <c r="D5" s="37">
        <v>5</v>
      </c>
    </row>
    <row r="6" spans="1:4" s="13" customFormat="1" ht="22.5" customHeight="1" x14ac:dyDescent="0.25">
      <c r="A6" s="39">
        <v>803</v>
      </c>
      <c r="B6" s="41" t="s">
        <v>6</v>
      </c>
      <c r="C6" s="33">
        <v>2</v>
      </c>
      <c r="D6" s="37">
        <v>3</v>
      </c>
    </row>
    <row r="7" spans="1:4" s="13" customFormat="1" ht="22.5" customHeight="1" x14ac:dyDescent="0.25">
      <c r="A7" s="39">
        <v>805</v>
      </c>
      <c r="B7" s="41" t="s">
        <v>7</v>
      </c>
      <c r="C7" s="33">
        <v>3</v>
      </c>
      <c r="D7" s="37">
        <v>5</v>
      </c>
    </row>
    <row r="8" spans="1:4" s="13" customFormat="1" ht="27" customHeight="1" x14ac:dyDescent="0.25">
      <c r="A8" s="39">
        <v>807</v>
      </c>
      <c r="B8" s="41" t="s">
        <v>8</v>
      </c>
      <c r="C8" s="33">
        <v>2</v>
      </c>
      <c r="D8" s="37">
        <v>3</v>
      </c>
    </row>
    <row r="9" spans="1:4" s="13" customFormat="1" ht="22.5" customHeight="1" x14ac:dyDescent="0.25">
      <c r="A9" s="39">
        <v>811</v>
      </c>
      <c r="B9" s="41" t="s">
        <v>9</v>
      </c>
      <c r="C9" s="33">
        <v>3</v>
      </c>
      <c r="D9" s="37">
        <v>5</v>
      </c>
    </row>
    <row r="10" spans="1:4" s="13" customFormat="1" ht="27.75" customHeight="1" x14ac:dyDescent="0.25">
      <c r="A10" s="39">
        <v>812</v>
      </c>
      <c r="B10" s="40" t="s">
        <v>28</v>
      </c>
      <c r="C10" s="33">
        <v>3</v>
      </c>
      <c r="D10" s="37">
        <v>5</v>
      </c>
    </row>
    <row r="11" spans="1:4" s="13" customFormat="1" ht="22.5" customHeight="1" x14ac:dyDescent="0.25">
      <c r="A11" s="39">
        <v>814</v>
      </c>
      <c r="B11" s="40" t="s">
        <v>37</v>
      </c>
      <c r="C11" s="33">
        <v>2</v>
      </c>
      <c r="D11" s="37">
        <v>3</v>
      </c>
    </row>
    <row r="12" spans="1:4" s="13" customFormat="1" ht="22.5" customHeight="1" x14ac:dyDescent="0.25">
      <c r="A12" s="39">
        <v>815</v>
      </c>
      <c r="B12" s="41" t="s">
        <v>10</v>
      </c>
      <c r="C12" s="33">
        <v>3</v>
      </c>
      <c r="D12" s="37">
        <v>5</v>
      </c>
    </row>
    <row r="13" spans="1:4" ht="22.5" customHeight="1" x14ac:dyDescent="0.25">
      <c r="A13" s="39">
        <v>816</v>
      </c>
      <c r="B13" s="40" t="s">
        <v>29</v>
      </c>
      <c r="C13" s="33">
        <v>2</v>
      </c>
      <c r="D13" s="37">
        <v>3</v>
      </c>
    </row>
    <row r="14" spans="1:4" ht="22.5" customHeight="1" x14ac:dyDescent="0.25">
      <c r="A14" s="39">
        <v>820</v>
      </c>
      <c r="B14" s="41" t="s">
        <v>11</v>
      </c>
      <c r="C14" s="42">
        <v>2</v>
      </c>
      <c r="D14" s="37">
        <v>3</v>
      </c>
    </row>
    <row r="15" spans="1:4" ht="22.5" customHeight="1" x14ac:dyDescent="0.25">
      <c r="A15" s="39">
        <v>821</v>
      </c>
      <c r="B15" s="40" t="s">
        <v>38</v>
      </c>
      <c r="C15" s="33">
        <v>2</v>
      </c>
      <c r="D15" s="37">
        <v>3</v>
      </c>
    </row>
    <row r="16" spans="1:4" ht="25.5" customHeight="1" x14ac:dyDescent="0.25">
      <c r="A16" s="39">
        <v>825</v>
      </c>
      <c r="B16" s="41" t="s">
        <v>39</v>
      </c>
      <c r="C16" s="33">
        <v>2</v>
      </c>
      <c r="D16" s="37">
        <v>3</v>
      </c>
    </row>
    <row r="17" spans="1:4" ht="22.5" customHeight="1" x14ac:dyDescent="0.25">
      <c r="A17" s="39">
        <v>830</v>
      </c>
      <c r="B17" s="41" t="s">
        <v>40</v>
      </c>
      <c r="C17" s="33">
        <v>3</v>
      </c>
      <c r="D17" s="37">
        <v>5</v>
      </c>
    </row>
    <row r="18" spans="1:4" ht="22.5" customHeight="1" x14ac:dyDescent="0.25">
      <c r="A18" s="39">
        <v>832</v>
      </c>
      <c r="B18" s="41" t="s">
        <v>32</v>
      </c>
      <c r="C18" s="33">
        <v>2</v>
      </c>
      <c r="D18" s="37">
        <v>3</v>
      </c>
    </row>
    <row r="19" spans="1:4" ht="22.5" customHeight="1" x14ac:dyDescent="0.25">
      <c r="A19" s="39" t="s">
        <v>41</v>
      </c>
      <c r="B19" s="41" t="s">
        <v>42</v>
      </c>
      <c r="C19" s="33">
        <v>2</v>
      </c>
      <c r="D19" s="37">
        <v>3</v>
      </c>
    </row>
    <row r="20" spans="1:4" ht="22.5" customHeight="1" x14ac:dyDescent="0.25">
      <c r="A20" s="39">
        <v>834</v>
      </c>
      <c r="B20" s="41" t="s">
        <v>12</v>
      </c>
      <c r="C20" s="33">
        <v>0</v>
      </c>
      <c r="D20" s="37">
        <v>0</v>
      </c>
    </row>
    <row r="21" spans="1:4" ht="22.5" customHeight="1" x14ac:dyDescent="0.25">
      <c r="A21" s="39">
        <v>835</v>
      </c>
      <c r="B21" s="40" t="s">
        <v>30</v>
      </c>
      <c r="C21" s="33">
        <v>2</v>
      </c>
      <c r="D21" s="37">
        <v>3</v>
      </c>
    </row>
    <row r="22" spans="1:4" ht="22.5" customHeight="1" x14ac:dyDescent="0.25">
      <c r="A22" s="39" t="s">
        <v>43</v>
      </c>
      <c r="B22" s="40" t="s">
        <v>44</v>
      </c>
      <c r="C22" s="33">
        <v>0</v>
      </c>
      <c r="D22" s="37">
        <v>0</v>
      </c>
    </row>
    <row r="23" spans="1:4" ht="22.5" customHeight="1" x14ac:dyDescent="0.25">
      <c r="A23" s="39">
        <v>840</v>
      </c>
      <c r="B23" s="41" t="s">
        <v>13</v>
      </c>
      <c r="C23" s="42">
        <v>0</v>
      </c>
      <c r="D23" s="37">
        <v>0</v>
      </c>
    </row>
    <row r="24" spans="1:4" ht="22.5" customHeight="1" x14ac:dyDescent="0.25">
      <c r="A24" s="39">
        <v>843</v>
      </c>
      <c r="B24" s="40" t="s">
        <v>45</v>
      </c>
      <c r="C24" s="33">
        <v>3</v>
      </c>
      <c r="D24" s="37">
        <v>5</v>
      </c>
    </row>
    <row r="25" spans="1:4" ht="22.5" customHeight="1" x14ac:dyDescent="0.25">
      <c r="A25" s="39" t="s">
        <v>46</v>
      </c>
      <c r="B25" s="40" t="s">
        <v>47</v>
      </c>
      <c r="C25" s="33">
        <v>2</v>
      </c>
      <c r="D25" s="37">
        <v>3</v>
      </c>
    </row>
    <row r="26" spans="1:4" ht="22.5" customHeight="1" x14ac:dyDescent="0.25">
      <c r="A26" s="39">
        <v>846</v>
      </c>
      <c r="B26" s="41" t="s">
        <v>33</v>
      </c>
      <c r="C26" s="33">
        <v>2</v>
      </c>
      <c r="D26" s="37">
        <v>3</v>
      </c>
    </row>
    <row r="27" spans="1:4" ht="22.5" customHeight="1" x14ac:dyDescent="0.25">
      <c r="A27" s="39" t="s">
        <v>48</v>
      </c>
      <c r="B27" s="41" t="s">
        <v>31</v>
      </c>
      <c r="C27" s="33">
        <v>3</v>
      </c>
      <c r="D27" s="37">
        <v>5</v>
      </c>
    </row>
    <row r="28" spans="1:4" ht="22.5" customHeight="1" x14ac:dyDescent="0.25">
      <c r="A28" s="39">
        <v>855</v>
      </c>
      <c r="B28" s="41" t="s">
        <v>14</v>
      </c>
      <c r="C28" s="42">
        <v>3</v>
      </c>
      <c r="D28" s="37">
        <v>5</v>
      </c>
    </row>
    <row r="29" spans="1:4" ht="22.5" customHeight="1" x14ac:dyDescent="0.25">
      <c r="A29" s="39">
        <v>856</v>
      </c>
      <c r="B29" s="41" t="s">
        <v>15</v>
      </c>
      <c r="C29" s="33">
        <v>0</v>
      </c>
      <c r="D29" s="37">
        <v>0</v>
      </c>
    </row>
    <row r="30" spans="1:4" ht="22.5" customHeight="1" x14ac:dyDescent="0.25">
      <c r="A30" s="39">
        <v>861</v>
      </c>
      <c r="B30" s="41" t="s">
        <v>49</v>
      </c>
      <c r="C30" s="42">
        <v>2</v>
      </c>
      <c r="D30" s="37">
        <v>3</v>
      </c>
    </row>
    <row r="31" spans="1:4" ht="22.5" customHeight="1" x14ac:dyDescent="0.25">
      <c r="A31" s="39">
        <v>875</v>
      </c>
      <c r="B31" s="41" t="s">
        <v>16</v>
      </c>
      <c r="C31" s="33">
        <v>3</v>
      </c>
      <c r="D31" s="37">
        <v>5</v>
      </c>
    </row>
    <row r="32" spans="1:4" ht="22.5" customHeight="1" x14ac:dyDescent="0.25">
      <c r="A32" s="39">
        <v>880</v>
      </c>
      <c r="B32" s="40" t="s">
        <v>50</v>
      </c>
      <c r="C32" s="42">
        <v>2</v>
      </c>
      <c r="D32" s="37">
        <v>3</v>
      </c>
    </row>
    <row r="33" spans="1:4" ht="22.5" customHeight="1" x14ac:dyDescent="0.25">
      <c r="A33" s="39">
        <v>886</v>
      </c>
      <c r="B33" s="40" t="s">
        <v>34</v>
      </c>
      <c r="C33" s="33">
        <v>3</v>
      </c>
      <c r="D33" s="37">
        <v>5</v>
      </c>
    </row>
    <row r="34" spans="1:4" ht="22.5" customHeight="1" x14ac:dyDescent="0.25">
      <c r="A34" s="39">
        <v>892</v>
      </c>
      <c r="B34" s="40" t="s">
        <v>25</v>
      </c>
      <c r="C34" s="33">
        <v>0</v>
      </c>
      <c r="D34" s="37">
        <v>0</v>
      </c>
    </row>
    <row r="35" spans="1:4" x14ac:dyDescent="0.25">
      <c r="A35" s="9"/>
      <c r="B35" s="9"/>
    </row>
    <row r="36" spans="1:4" x14ac:dyDescent="0.25">
      <c r="A36" s="9"/>
      <c r="B36" s="9"/>
    </row>
    <row r="37" spans="1:4" x14ac:dyDescent="0.25">
      <c r="A37" s="9"/>
      <c r="B37" s="9"/>
    </row>
    <row r="38" spans="1:4" x14ac:dyDescent="0.25">
      <c r="A38" s="9"/>
      <c r="B38" s="9"/>
    </row>
    <row r="39" spans="1:4" x14ac:dyDescent="0.25">
      <c r="A39" s="9"/>
      <c r="B39" s="9"/>
    </row>
    <row r="40" spans="1:4" x14ac:dyDescent="0.25">
      <c r="A40" s="9"/>
      <c r="B40" s="9"/>
    </row>
    <row r="41" spans="1:4" x14ac:dyDescent="0.25">
      <c r="A41" s="9"/>
      <c r="B41" s="9"/>
    </row>
    <row r="42" spans="1:4" x14ac:dyDescent="0.25">
      <c r="A42" s="9"/>
      <c r="B42" s="9"/>
    </row>
    <row r="43" spans="1:4" x14ac:dyDescent="0.25">
      <c r="A43" s="9"/>
      <c r="B43" s="9"/>
    </row>
    <row r="44" spans="1:4" x14ac:dyDescent="0.25">
      <c r="A44" s="9"/>
      <c r="B44" s="9"/>
    </row>
    <row r="45" spans="1:4" x14ac:dyDescent="0.25">
      <c r="A45" s="9"/>
      <c r="B45" s="9"/>
    </row>
    <row r="46" spans="1:4" x14ac:dyDescent="0.25">
      <c r="A46" s="9"/>
      <c r="B46" s="9"/>
    </row>
    <row r="47" spans="1:4" x14ac:dyDescent="0.25">
      <c r="A47" s="11"/>
      <c r="B47" s="11"/>
    </row>
    <row r="48" spans="1:4" x14ac:dyDescent="0.25">
      <c r="A48" s="11"/>
      <c r="B48" s="11"/>
    </row>
    <row r="49" spans="1:2" x14ac:dyDescent="0.25">
      <c r="A49" s="11"/>
      <c r="B49" s="11"/>
    </row>
    <row r="50" spans="1:2" x14ac:dyDescent="0.25">
      <c r="A50" s="11"/>
      <c r="B50" s="11"/>
    </row>
    <row r="51" spans="1:2" x14ac:dyDescent="0.25">
      <c r="A51" s="11"/>
      <c r="B51" s="11"/>
    </row>
    <row r="52" spans="1:2" x14ac:dyDescent="0.25">
      <c r="A52" s="11"/>
      <c r="B52" s="11"/>
    </row>
    <row r="53" spans="1:2" x14ac:dyDescent="0.25">
      <c r="A53" s="11"/>
      <c r="B53" s="11"/>
    </row>
    <row r="54" spans="1:2" x14ac:dyDescent="0.25">
      <c r="A54" s="11"/>
      <c r="B54" s="11"/>
    </row>
    <row r="55" spans="1:2" x14ac:dyDescent="0.25">
      <c r="A55" s="11"/>
      <c r="B55" s="11"/>
    </row>
    <row r="56" spans="1:2" x14ac:dyDescent="0.25">
      <c r="A56" s="11"/>
      <c r="B56" s="11"/>
    </row>
    <row r="57" spans="1:2" x14ac:dyDescent="0.25">
      <c r="A57" s="11"/>
      <c r="B57" s="11"/>
    </row>
    <row r="58" spans="1:2" x14ac:dyDescent="0.25">
      <c r="A58" s="11"/>
      <c r="B58" s="11"/>
    </row>
    <row r="59" spans="1:2" x14ac:dyDescent="0.25">
      <c r="A59" s="11"/>
      <c r="B59" s="11"/>
    </row>
    <row r="60" spans="1:2" x14ac:dyDescent="0.25">
      <c r="A60" s="11"/>
      <c r="B60" s="11"/>
    </row>
    <row r="61" spans="1:2" x14ac:dyDescent="0.25">
      <c r="A61" s="11"/>
      <c r="B61" s="11"/>
    </row>
    <row r="62" spans="1:2" x14ac:dyDescent="0.25">
      <c r="A62" s="11"/>
      <c r="B62" s="11"/>
    </row>
    <row r="63" spans="1:2" x14ac:dyDescent="0.25">
      <c r="A63" s="11"/>
      <c r="B63" s="11"/>
    </row>
    <row r="64" spans="1:2" x14ac:dyDescent="0.25">
      <c r="A64" s="11"/>
      <c r="B64" s="11"/>
    </row>
    <row r="65" spans="1:2" x14ac:dyDescent="0.25">
      <c r="A65" s="11"/>
      <c r="B65" s="11"/>
    </row>
    <row r="66" spans="1:2" x14ac:dyDescent="0.25">
      <c r="A66" s="11"/>
      <c r="B66" s="11"/>
    </row>
    <row r="67" spans="1:2" x14ac:dyDescent="0.25">
      <c r="A67" s="11"/>
      <c r="B67" s="11"/>
    </row>
  </sheetData>
  <autoFilter ref="A1:D34"/>
  <phoneticPr fontId="9" type="noConversion"/>
  <conditionalFormatting sqref="D5:D34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gridLines="1"/>
  <pageMargins left="0.35433070866141736" right="0.31496062992125984" top="0.47244094488188981" bottom="0.19685039370078741" header="0.19685039370078741" footer="0.19685039370078741"/>
  <pageSetup paperSize="9" scale="71" fitToHeight="0" orientation="portrait" r:id="rId1"/>
  <headerFooter>
    <oddHeader>&amp;C&amp;"Times New Roman,полужирный"&amp;10Расчет и оценка показателя 8.1 "Осуществление внутреннего финансового контроля и внутреннего финансового аудита"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showGridLines="0" view="pageBreakPreview" zoomScaleNormal="100" zoomScaleSheetLayoutView="100" workbookViewId="0">
      <pane xSplit="2" ySplit="4" topLeftCell="C23" activePane="bottomRight" state="frozen"/>
      <selection pane="topRight" activeCell="C1" sqref="C1"/>
      <selection pane="bottomLeft" activeCell="A5" sqref="A5"/>
      <selection pane="bottomRight" activeCell="C6" sqref="C6:E6"/>
    </sheetView>
  </sheetViews>
  <sheetFormatPr defaultRowHeight="15" x14ac:dyDescent="0.25"/>
  <cols>
    <col min="1" max="1" width="5.28515625" style="10" customWidth="1"/>
    <col min="2" max="2" width="58.140625" style="10" customWidth="1"/>
    <col min="3" max="3" width="19.42578125" style="30" customWidth="1"/>
    <col min="4" max="4" width="21.42578125" style="30" customWidth="1"/>
    <col min="5" max="5" width="26.140625" style="31" customWidth="1"/>
    <col min="6" max="6" width="14.42578125" style="30" customWidth="1"/>
    <col min="7" max="16384" width="9.140625" style="10"/>
  </cols>
  <sheetData>
    <row r="1" spans="1:6" ht="100.5" customHeight="1" x14ac:dyDescent="0.25">
      <c r="A1" s="7" t="s">
        <v>0</v>
      </c>
      <c r="B1" s="7" t="s">
        <v>17</v>
      </c>
      <c r="C1" s="26" t="s">
        <v>52</v>
      </c>
      <c r="D1" s="26" t="s">
        <v>53</v>
      </c>
      <c r="E1" s="22" t="s">
        <v>55</v>
      </c>
      <c r="F1" s="22" t="s">
        <v>1</v>
      </c>
    </row>
    <row r="2" spans="1:6" ht="18" customHeight="1" x14ac:dyDescent="0.25">
      <c r="A2" s="17"/>
      <c r="B2" s="18" t="s">
        <v>2</v>
      </c>
      <c r="C2" s="23" t="s">
        <v>65</v>
      </c>
      <c r="D2" s="23" t="s">
        <v>65</v>
      </c>
      <c r="E2" s="27" t="s">
        <v>64</v>
      </c>
      <c r="F2" s="29" t="s">
        <v>64</v>
      </c>
    </row>
    <row r="3" spans="1:6" ht="18" customHeight="1" x14ac:dyDescent="0.25">
      <c r="A3" s="17"/>
      <c r="B3" s="18" t="s">
        <v>3</v>
      </c>
      <c r="C3" s="23" t="s">
        <v>18</v>
      </c>
      <c r="D3" s="23" t="s">
        <v>18</v>
      </c>
      <c r="E3" s="27" t="s">
        <v>4</v>
      </c>
      <c r="F3" s="27" t="s">
        <v>21</v>
      </c>
    </row>
    <row r="4" spans="1:6" ht="30" customHeight="1" x14ac:dyDescent="0.25">
      <c r="A4" s="17"/>
      <c r="B4" s="18" t="s">
        <v>5</v>
      </c>
      <c r="C4" s="23" t="s">
        <v>20</v>
      </c>
      <c r="D4" s="23" t="s">
        <v>54</v>
      </c>
      <c r="E4" s="29" t="s">
        <v>22</v>
      </c>
      <c r="F4" s="28"/>
    </row>
    <row r="5" spans="1:6" s="13" customFormat="1" ht="22.5" customHeight="1" x14ac:dyDescent="0.25">
      <c r="A5" s="39">
        <v>802</v>
      </c>
      <c r="B5" s="40" t="s">
        <v>27</v>
      </c>
      <c r="C5" s="21">
        <v>2</v>
      </c>
      <c r="D5" s="21">
        <v>2</v>
      </c>
      <c r="E5" s="36">
        <f>(C5/D5)*100</f>
        <v>100</v>
      </c>
      <c r="F5" s="35" t="str">
        <f>IF(E5="х","2",IF(E5&lt;10,"0",IF(AND(E5&gt;=10,E5&lt;20),"1",IF(AND(E5&gt;=20,E5&lt;40),"2",IF(AND(E5&gt;=40,E5&lt;60),"3",IF(AND(E5&gt;=60,E5&lt;80),"4",IF(E5&gt;=80,"5")))))))</f>
        <v>5</v>
      </c>
    </row>
    <row r="6" spans="1:6" s="13" customFormat="1" ht="22.5" customHeight="1" x14ac:dyDescent="0.25">
      <c r="A6" s="39">
        <v>803</v>
      </c>
      <c r="B6" s="41" t="s">
        <v>6</v>
      </c>
      <c r="C6" s="34">
        <v>0</v>
      </c>
      <c r="D6" s="34">
        <v>0</v>
      </c>
      <c r="E6" s="36">
        <v>0</v>
      </c>
      <c r="F6" s="35" t="str">
        <f t="shared" ref="F6:F34" si="0">IF(E6="х","2",IF(E6&lt;10,"0",IF(AND(E6&gt;=10,E6&lt;20),"1",IF(AND(E6&gt;=20,E6&lt;40),"2",IF(AND(E6&gt;=40,E6&lt;60),"3",IF(AND(E6&gt;=60,E6&lt;80),"4",IF(E6&gt;=80,"5")))))))</f>
        <v>0</v>
      </c>
    </row>
    <row r="7" spans="1:6" s="13" customFormat="1" ht="22.5" customHeight="1" x14ac:dyDescent="0.25">
      <c r="A7" s="39">
        <v>805</v>
      </c>
      <c r="B7" s="41" t="s">
        <v>7</v>
      </c>
      <c r="C7" s="34">
        <v>4</v>
      </c>
      <c r="D7" s="34">
        <v>4</v>
      </c>
      <c r="E7" s="36">
        <f t="shared" ref="E7:E33" si="1">(C7/D7)*100</f>
        <v>100</v>
      </c>
      <c r="F7" s="35" t="str">
        <f t="shared" si="0"/>
        <v>5</v>
      </c>
    </row>
    <row r="8" spans="1:6" s="13" customFormat="1" ht="22.5" customHeight="1" x14ac:dyDescent="0.25">
      <c r="A8" s="39">
        <v>807</v>
      </c>
      <c r="B8" s="41" t="s">
        <v>8</v>
      </c>
      <c r="C8" s="34">
        <v>0</v>
      </c>
      <c r="D8" s="34">
        <v>0</v>
      </c>
      <c r="E8" s="36">
        <v>0</v>
      </c>
      <c r="F8" s="35" t="str">
        <f t="shared" si="0"/>
        <v>0</v>
      </c>
    </row>
    <row r="9" spans="1:6" s="13" customFormat="1" ht="29.25" customHeight="1" x14ac:dyDescent="0.25">
      <c r="A9" s="39">
        <v>811</v>
      </c>
      <c r="B9" s="41" t="s">
        <v>9</v>
      </c>
      <c r="C9" s="34">
        <v>2</v>
      </c>
      <c r="D9" s="34">
        <v>3</v>
      </c>
      <c r="E9" s="36">
        <f t="shared" si="1"/>
        <v>66.666666666666657</v>
      </c>
      <c r="F9" s="35" t="str">
        <f t="shared" si="0"/>
        <v>4</v>
      </c>
    </row>
    <row r="10" spans="1:6" s="13" customFormat="1" ht="22.5" customHeight="1" x14ac:dyDescent="0.25">
      <c r="A10" s="39">
        <v>812</v>
      </c>
      <c r="B10" s="40" t="s">
        <v>28</v>
      </c>
      <c r="C10" s="34">
        <v>1</v>
      </c>
      <c r="D10" s="34">
        <v>1</v>
      </c>
      <c r="E10" s="36">
        <f t="shared" si="1"/>
        <v>100</v>
      </c>
      <c r="F10" s="35" t="str">
        <f t="shared" si="0"/>
        <v>5</v>
      </c>
    </row>
    <row r="11" spans="1:6" s="13" customFormat="1" ht="22.5" customHeight="1" x14ac:dyDescent="0.25">
      <c r="A11" s="39">
        <v>814</v>
      </c>
      <c r="B11" s="40" t="s">
        <v>37</v>
      </c>
      <c r="C11" s="34">
        <v>0</v>
      </c>
      <c r="D11" s="34">
        <v>0</v>
      </c>
      <c r="E11" s="36">
        <v>0</v>
      </c>
      <c r="F11" s="35" t="str">
        <f t="shared" si="0"/>
        <v>0</v>
      </c>
    </row>
    <row r="12" spans="1:6" s="13" customFormat="1" ht="24.75" customHeight="1" x14ac:dyDescent="0.25">
      <c r="A12" s="39">
        <v>815</v>
      </c>
      <c r="B12" s="41" t="s">
        <v>10</v>
      </c>
      <c r="C12" s="34">
        <v>1</v>
      </c>
      <c r="D12" s="34">
        <v>1</v>
      </c>
      <c r="E12" s="36">
        <f t="shared" si="1"/>
        <v>100</v>
      </c>
      <c r="F12" s="35" t="str">
        <f t="shared" si="0"/>
        <v>5</v>
      </c>
    </row>
    <row r="13" spans="1:6" ht="27" customHeight="1" x14ac:dyDescent="0.25">
      <c r="A13" s="39">
        <v>816</v>
      </c>
      <c r="B13" s="40" t="s">
        <v>29</v>
      </c>
      <c r="C13" s="34">
        <v>0</v>
      </c>
      <c r="D13" s="34">
        <v>0</v>
      </c>
      <c r="E13" s="36">
        <v>0</v>
      </c>
      <c r="F13" s="35" t="str">
        <f t="shared" si="0"/>
        <v>0</v>
      </c>
    </row>
    <row r="14" spans="1:6" ht="22.5" customHeight="1" x14ac:dyDescent="0.25">
      <c r="A14" s="39">
        <v>820</v>
      </c>
      <c r="B14" s="41" t="s">
        <v>11</v>
      </c>
      <c r="C14" s="34">
        <v>0</v>
      </c>
      <c r="D14" s="34">
        <v>0</v>
      </c>
      <c r="E14" s="36">
        <v>0</v>
      </c>
      <c r="F14" s="35" t="str">
        <f t="shared" si="0"/>
        <v>0</v>
      </c>
    </row>
    <row r="15" spans="1:6" ht="22.5" customHeight="1" x14ac:dyDescent="0.25">
      <c r="A15" s="39">
        <v>821</v>
      </c>
      <c r="B15" s="40" t="s">
        <v>38</v>
      </c>
      <c r="C15" s="34">
        <v>0</v>
      </c>
      <c r="D15" s="34">
        <v>0</v>
      </c>
      <c r="E15" s="36">
        <v>0</v>
      </c>
      <c r="F15" s="35" t="str">
        <f t="shared" si="0"/>
        <v>0</v>
      </c>
    </row>
    <row r="16" spans="1:6" ht="27.75" customHeight="1" x14ac:dyDescent="0.25">
      <c r="A16" s="39">
        <v>825</v>
      </c>
      <c r="B16" s="41" t="s">
        <v>39</v>
      </c>
      <c r="C16" s="34">
        <v>0</v>
      </c>
      <c r="D16" s="34">
        <v>0</v>
      </c>
      <c r="E16" s="36">
        <v>0</v>
      </c>
      <c r="F16" s="35" t="str">
        <f t="shared" si="0"/>
        <v>0</v>
      </c>
    </row>
    <row r="17" spans="1:6" ht="22.5" customHeight="1" x14ac:dyDescent="0.25">
      <c r="A17" s="39">
        <v>830</v>
      </c>
      <c r="B17" s="41" t="s">
        <v>40</v>
      </c>
      <c r="C17" s="21">
        <v>20</v>
      </c>
      <c r="D17" s="21">
        <v>20</v>
      </c>
      <c r="E17" s="36">
        <f t="shared" si="1"/>
        <v>100</v>
      </c>
      <c r="F17" s="35" t="str">
        <f t="shared" si="0"/>
        <v>5</v>
      </c>
    </row>
    <row r="18" spans="1:6" ht="28.5" customHeight="1" x14ac:dyDescent="0.25">
      <c r="A18" s="39">
        <v>832</v>
      </c>
      <c r="B18" s="41" t="s">
        <v>32</v>
      </c>
      <c r="C18" s="34">
        <v>0</v>
      </c>
      <c r="D18" s="34">
        <v>0</v>
      </c>
      <c r="E18" s="36">
        <v>0</v>
      </c>
      <c r="F18" s="35" t="str">
        <f t="shared" si="0"/>
        <v>0</v>
      </c>
    </row>
    <row r="19" spans="1:6" ht="22.5" customHeight="1" x14ac:dyDescent="0.25">
      <c r="A19" s="39" t="s">
        <v>41</v>
      </c>
      <c r="B19" s="41" t="s">
        <v>42</v>
      </c>
      <c r="C19" s="34">
        <v>0</v>
      </c>
      <c r="D19" s="34">
        <v>0</v>
      </c>
      <c r="E19" s="36">
        <v>0</v>
      </c>
      <c r="F19" s="35" t="str">
        <f t="shared" si="0"/>
        <v>0</v>
      </c>
    </row>
    <row r="20" spans="1:6" ht="24.75" customHeight="1" x14ac:dyDescent="0.25">
      <c r="A20" s="39">
        <v>834</v>
      </c>
      <c r="B20" s="41" t="s">
        <v>12</v>
      </c>
      <c r="C20" s="34">
        <v>0</v>
      </c>
      <c r="D20" s="34">
        <v>0</v>
      </c>
      <c r="E20" s="36">
        <v>0</v>
      </c>
      <c r="F20" s="35" t="str">
        <f t="shared" si="0"/>
        <v>0</v>
      </c>
    </row>
    <row r="21" spans="1:6" ht="22.5" customHeight="1" x14ac:dyDescent="0.25">
      <c r="A21" s="39">
        <v>835</v>
      </c>
      <c r="B21" s="40" t="s">
        <v>30</v>
      </c>
      <c r="C21" s="34">
        <v>0</v>
      </c>
      <c r="D21" s="34">
        <v>0</v>
      </c>
      <c r="E21" s="36">
        <v>0</v>
      </c>
      <c r="F21" s="35" t="str">
        <f t="shared" si="0"/>
        <v>0</v>
      </c>
    </row>
    <row r="22" spans="1:6" ht="22.5" customHeight="1" x14ac:dyDescent="0.25">
      <c r="A22" s="39" t="s">
        <v>43</v>
      </c>
      <c r="B22" s="40" t="s">
        <v>44</v>
      </c>
      <c r="C22" s="34">
        <v>0</v>
      </c>
      <c r="D22" s="34">
        <v>0</v>
      </c>
      <c r="E22" s="36">
        <v>0</v>
      </c>
      <c r="F22" s="35" t="str">
        <f t="shared" si="0"/>
        <v>0</v>
      </c>
    </row>
    <row r="23" spans="1:6" ht="22.5" customHeight="1" x14ac:dyDescent="0.25">
      <c r="A23" s="39">
        <v>840</v>
      </c>
      <c r="B23" s="41" t="s">
        <v>13</v>
      </c>
      <c r="C23" s="34">
        <v>0</v>
      </c>
      <c r="D23" s="34">
        <v>0</v>
      </c>
      <c r="E23" s="36">
        <v>0</v>
      </c>
      <c r="F23" s="35" t="str">
        <f t="shared" si="0"/>
        <v>0</v>
      </c>
    </row>
    <row r="24" spans="1:6" ht="27.75" customHeight="1" x14ac:dyDescent="0.25">
      <c r="A24" s="39">
        <v>843</v>
      </c>
      <c r="B24" s="40" t="s">
        <v>45</v>
      </c>
      <c r="C24" s="34">
        <v>4</v>
      </c>
      <c r="D24" s="34">
        <v>4</v>
      </c>
      <c r="E24" s="36">
        <f t="shared" si="1"/>
        <v>100</v>
      </c>
      <c r="F24" s="35" t="str">
        <f t="shared" si="0"/>
        <v>5</v>
      </c>
    </row>
    <row r="25" spans="1:6" ht="28.5" customHeight="1" x14ac:dyDescent="0.25">
      <c r="A25" s="39" t="s">
        <v>46</v>
      </c>
      <c r="B25" s="40" t="s">
        <v>47</v>
      </c>
      <c r="C25" s="34">
        <v>0</v>
      </c>
      <c r="D25" s="34">
        <v>0</v>
      </c>
      <c r="E25" s="36">
        <v>0</v>
      </c>
      <c r="F25" s="35" t="str">
        <f t="shared" si="0"/>
        <v>0</v>
      </c>
    </row>
    <row r="26" spans="1:6" ht="22.5" customHeight="1" x14ac:dyDescent="0.25">
      <c r="A26" s="39">
        <v>846</v>
      </c>
      <c r="B26" s="41" t="s">
        <v>33</v>
      </c>
      <c r="C26" s="34">
        <v>0</v>
      </c>
      <c r="D26" s="34">
        <v>0</v>
      </c>
      <c r="E26" s="36">
        <v>0</v>
      </c>
      <c r="F26" s="35" t="str">
        <f t="shared" si="0"/>
        <v>0</v>
      </c>
    </row>
    <row r="27" spans="1:6" ht="26.25" customHeight="1" x14ac:dyDescent="0.25">
      <c r="A27" s="39" t="s">
        <v>48</v>
      </c>
      <c r="B27" s="41" t="s">
        <v>31</v>
      </c>
      <c r="C27" s="34">
        <v>0</v>
      </c>
      <c r="D27" s="34">
        <v>1</v>
      </c>
      <c r="E27" s="36">
        <f t="shared" si="1"/>
        <v>0</v>
      </c>
      <c r="F27" s="35" t="str">
        <f t="shared" si="0"/>
        <v>0</v>
      </c>
    </row>
    <row r="28" spans="1:6" ht="22.5" customHeight="1" x14ac:dyDescent="0.25">
      <c r="A28" s="39">
        <v>855</v>
      </c>
      <c r="B28" s="41" t="s">
        <v>14</v>
      </c>
      <c r="C28" s="21">
        <v>1</v>
      </c>
      <c r="D28" s="21">
        <v>1</v>
      </c>
      <c r="E28" s="36">
        <f t="shared" si="1"/>
        <v>100</v>
      </c>
      <c r="F28" s="35" t="str">
        <f t="shared" si="0"/>
        <v>5</v>
      </c>
    </row>
    <row r="29" spans="1:6" ht="22.5" customHeight="1" x14ac:dyDescent="0.25">
      <c r="A29" s="39">
        <v>856</v>
      </c>
      <c r="B29" s="41" t="s">
        <v>15</v>
      </c>
      <c r="C29" s="34">
        <v>0</v>
      </c>
      <c r="D29" s="34">
        <v>0</v>
      </c>
      <c r="E29" s="36">
        <v>0</v>
      </c>
      <c r="F29" s="35" t="str">
        <f t="shared" si="0"/>
        <v>0</v>
      </c>
    </row>
    <row r="30" spans="1:6" ht="22.5" customHeight="1" x14ac:dyDescent="0.25">
      <c r="A30" s="39">
        <v>861</v>
      </c>
      <c r="B30" s="41" t="s">
        <v>49</v>
      </c>
      <c r="C30" s="34">
        <v>0</v>
      </c>
      <c r="D30" s="34">
        <v>0</v>
      </c>
      <c r="E30" s="36">
        <v>0</v>
      </c>
      <c r="F30" s="35" t="str">
        <f t="shared" si="0"/>
        <v>0</v>
      </c>
    </row>
    <row r="31" spans="1:6" ht="22.5" customHeight="1" x14ac:dyDescent="0.25">
      <c r="A31" s="39">
        <v>875</v>
      </c>
      <c r="B31" s="41" t="s">
        <v>16</v>
      </c>
      <c r="C31" s="21">
        <v>1</v>
      </c>
      <c r="D31" s="21">
        <v>1</v>
      </c>
      <c r="E31" s="36">
        <f t="shared" si="1"/>
        <v>100</v>
      </c>
      <c r="F31" s="35" t="str">
        <f t="shared" si="0"/>
        <v>5</v>
      </c>
    </row>
    <row r="32" spans="1:6" ht="22.5" customHeight="1" x14ac:dyDescent="0.25">
      <c r="A32" s="39">
        <v>880</v>
      </c>
      <c r="B32" s="40" t="s">
        <v>50</v>
      </c>
      <c r="C32" s="34">
        <v>0</v>
      </c>
      <c r="D32" s="34">
        <v>0</v>
      </c>
      <c r="E32" s="36">
        <v>0</v>
      </c>
      <c r="F32" s="35" t="str">
        <f t="shared" si="0"/>
        <v>0</v>
      </c>
    </row>
    <row r="33" spans="1:6" ht="22.5" customHeight="1" x14ac:dyDescent="0.25">
      <c r="A33" s="39">
        <v>886</v>
      </c>
      <c r="B33" s="40" t="s">
        <v>34</v>
      </c>
      <c r="C33" s="34">
        <v>4</v>
      </c>
      <c r="D33" s="34">
        <v>4</v>
      </c>
      <c r="E33" s="36">
        <f t="shared" si="1"/>
        <v>100</v>
      </c>
      <c r="F33" s="35" t="str">
        <f t="shared" si="0"/>
        <v>5</v>
      </c>
    </row>
    <row r="34" spans="1:6" ht="22.5" customHeight="1" x14ac:dyDescent="0.25">
      <c r="A34" s="39">
        <v>892</v>
      </c>
      <c r="B34" s="40" t="s">
        <v>25</v>
      </c>
      <c r="C34" s="34">
        <v>0</v>
      </c>
      <c r="D34" s="34">
        <v>0</v>
      </c>
      <c r="E34" s="36">
        <v>0</v>
      </c>
      <c r="F34" s="35" t="str">
        <f t="shared" si="0"/>
        <v>0</v>
      </c>
    </row>
    <row r="35" spans="1:6" x14ac:dyDescent="0.25">
      <c r="A35" s="9"/>
      <c r="B35" s="9"/>
    </row>
    <row r="36" spans="1:6" x14ac:dyDescent="0.25">
      <c r="A36" s="9"/>
      <c r="B36" s="9"/>
    </row>
    <row r="37" spans="1:6" x14ac:dyDescent="0.25">
      <c r="A37" s="9"/>
      <c r="B37" s="9"/>
    </row>
    <row r="38" spans="1:6" x14ac:dyDescent="0.25">
      <c r="A38" s="9"/>
      <c r="B38" s="9"/>
    </row>
    <row r="39" spans="1:6" x14ac:dyDescent="0.25">
      <c r="A39" s="9"/>
      <c r="B39" s="9"/>
    </row>
    <row r="40" spans="1:6" x14ac:dyDescent="0.25">
      <c r="A40" s="9"/>
      <c r="B40" s="9"/>
    </row>
    <row r="41" spans="1:6" x14ac:dyDescent="0.25">
      <c r="A41" s="9"/>
      <c r="B41" s="9"/>
    </row>
    <row r="42" spans="1:6" x14ac:dyDescent="0.25">
      <c r="A42" s="9"/>
      <c r="B42" s="9"/>
    </row>
    <row r="43" spans="1:6" x14ac:dyDescent="0.25">
      <c r="A43" s="9"/>
      <c r="B43" s="9"/>
    </row>
    <row r="44" spans="1:6" x14ac:dyDescent="0.25">
      <c r="A44" s="9"/>
      <c r="B44" s="9"/>
    </row>
    <row r="45" spans="1:6" x14ac:dyDescent="0.25">
      <c r="A45" s="9"/>
      <c r="B45" s="9"/>
    </row>
    <row r="46" spans="1:6" x14ac:dyDescent="0.25">
      <c r="A46" s="9"/>
      <c r="B46" s="9"/>
    </row>
    <row r="47" spans="1:6" x14ac:dyDescent="0.25">
      <c r="A47" s="9"/>
      <c r="B47" s="9"/>
    </row>
    <row r="48" spans="1:6" x14ac:dyDescent="0.25">
      <c r="A48" s="11"/>
      <c r="B48" s="11"/>
    </row>
    <row r="49" spans="1:2" x14ac:dyDescent="0.25">
      <c r="A49" s="11"/>
      <c r="B49" s="11"/>
    </row>
    <row r="50" spans="1:2" x14ac:dyDescent="0.25">
      <c r="A50" s="11"/>
      <c r="B50" s="11"/>
    </row>
    <row r="51" spans="1:2" x14ac:dyDescent="0.25">
      <c r="A51" s="11"/>
      <c r="B51" s="11"/>
    </row>
    <row r="52" spans="1:2" x14ac:dyDescent="0.25">
      <c r="A52" s="11"/>
      <c r="B52" s="11"/>
    </row>
    <row r="53" spans="1:2" x14ac:dyDescent="0.25">
      <c r="A53" s="11"/>
      <c r="B53" s="11"/>
    </row>
    <row r="54" spans="1:2" x14ac:dyDescent="0.25">
      <c r="A54" s="11"/>
      <c r="B54" s="11"/>
    </row>
    <row r="55" spans="1:2" x14ac:dyDescent="0.25">
      <c r="A55" s="11"/>
      <c r="B55" s="11"/>
    </row>
    <row r="56" spans="1:2" x14ac:dyDescent="0.25">
      <c r="A56" s="11"/>
      <c r="B56" s="11"/>
    </row>
    <row r="57" spans="1:2" x14ac:dyDescent="0.25">
      <c r="A57" s="11"/>
      <c r="B57" s="11"/>
    </row>
    <row r="58" spans="1:2" x14ac:dyDescent="0.25">
      <c r="A58" s="11"/>
      <c r="B58" s="11"/>
    </row>
    <row r="59" spans="1:2" x14ac:dyDescent="0.25">
      <c r="A59" s="11"/>
      <c r="B59" s="11"/>
    </row>
    <row r="60" spans="1:2" x14ac:dyDescent="0.25">
      <c r="A60" s="11"/>
      <c r="B60" s="11"/>
    </row>
    <row r="61" spans="1:2" x14ac:dyDescent="0.25">
      <c r="A61" s="11"/>
      <c r="B61" s="11"/>
    </row>
    <row r="62" spans="1:2" x14ac:dyDescent="0.25">
      <c r="A62" s="11"/>
      <c r="B62" s="11"/>
    </row>
    <row r="63" spans="1:2" x14ac:dyDescent="0.25">
      <c r="A63" s="11"/>
      <c r="B63" s="11"/>
    </row>
    <row r="64" spans="1:2" x14ac:dyDescent="0.25">
      <c r="A64" s="11"/>
      <c r="B64" s="11"/>
    </row>
    <row r="65" spans="1:2" x14ac:dyDescent="0.25">
      <c r="A65" s="11"/>
      <c r="B65" s="11"/>
    </row>
    <row r="66" spans="1:2" x14ac:dyDescent="0.25">
      <c r="A66" s="11"/>
      <c r="B66" s="11"/>
    </row>
    <row r="67" spans="1:2" x14ac:dyDescent="0.25">
      <c r="A67" s="11"/>
      <c r="B67" s="11"/>
    </row>
    <row r="68" spans="1:2" x14ac:dyDescent="0.25">
      <c r="A68" s="11"/>
      <c r="B68" s="11"/>
    </row>
  </sheetData>
  <phoneticPr fontId="9" type="noConversion"/>
  <printOptions gridLines="1"/>
  <pageMargins left="0.47244094488188981" right="0.23622047244094491" top="1.1417322834645669" bottom="0.78740157480314965" header="0.70866141732283472" footer="0.51181102362204722"/>
  <pageSetup paperSize="9" scale="66" fitToHeight="0" orientation="portrait" r:id="rId1"/>
  <headerFooter>
    <oddHeader>&amp;C&amp;"Times New Roman,полужирный"&amp;10Расчет и оценка показателя 8.2. "Степень выполнения годового плана внутреннего финансового аудита"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7"/>
  <sheetViews>
    <sheetView showGridLines="0" view="pageBreakPreview" zoomScaleNormal="100" zoomScaleSheetLayoutView="100" workbookViewId="0">
      <pane xSplit="2" ySplit="4" topLeftCell="C23" activePane="bottomRight" state="frozen"/>
      <selection pane="topRight" activeCell="C1" sqref="C1"/>
      <selection pane="bottomLeft" activeCell="A5" sqref="A5"/>
      <selection pane="bottomRight" activeCell="B21" sqref="B21"/>
    </sheetView>
  </sheetViews>
  <sheetFormatPr defaultColWidth="9.140625" defaultRowHeight="15" x14ac:dyDescent="0.25"/>
  <cols>
    <col min="1" max="1" width="5.7109375" style="10" customWidth="1"/>
    <col min="2" max="2" width="77.28515625" style="10" customWidth="1"/>
    <col min="3" max="3" width="25.140625" style="24" customWidth="1"/>
    <col min="4" max="4" width="27.42578125" style="25" customWidth="1"/>
    <col min="5" max="16384" width="9.140625" style="10"/>
  </cols>
  <sheetData>
    <row r="1" spans="1:4" ht="84" x14ac:dyDescent="0.25">
      <c r="A1" s="38" t="s">
        <v>0</v>
      </c>
      <c r="B1" s="38" t="s">
        <v>17</v>
      </c>
      <c r="C1" s="22" t="s">
        <v>56</v>
      </c>
      <c r="D1" s="22" t="s">
        <v>59</v>
      </c>
    </row>
    <row r="2" spans="1:4" s="12" customFormat="1" ht="18" customHeight="1" x14ac:dyDescent="0.25">
      <c r="A2" s="17"/>
      <c r="B2" s="18" t="s">
        <v>2</v>
      </c>
      <c r="C2" s="23" t="s">
        <v>63</v>
      </c>
      <c r="D2" s="23" t="s">
        <v>64</v>
      </c>
    </row>
    <row r="3" spans="1:4" s="12" customFormat="1" ht="18" customHeight="1" x14ac:dyDescent="0.25">
      <c r="A3" s="17"/>
      <c r="B3" s="18" t="s">
        <v>3</v>
      </c>
      <c r="C3" s="23" t="s">
        <v>57</v>
      </c>
      <c r="D3" s="23" t="s">
        <v>21</v>
      </c>
    </row>
    <row r="4" spans="1:4" s="12" customFormat="1" ht="36" x14ac:dyDescent="0.25">
      <c r="A4" s="17"/>
      <c r="B4" s="18" t="s">
        <v>5</v>
      </c>
      <c r="C4" s="23" t="s">
        <v>58</v>
      </c>
      <c r="D4" s="23" t="s">
        <v>22</v>
      </c>
    </row>
    <row r="5" spans="1:4" s="13" customFormat="1" ht="22.5" customHeight="1" x14ac:dyDescent="0.25">
      <c r="A5" s="39">
        <v>802</v>
      </c>
      <c r="B5" s="40" t="s">
        <v>27</v>
      </c>
      <c r="C5" s="33" t="s">
        <v>68</v>
      </c>
      <c r="D5" s="37" t="str">
        <f>IF(C5="да","0",IF(C5="нет","5"))</f>
        <v>5</v>
      </c>
    </row>
    <row r="6" spans="1:4" s="13" customFormat="1" ht="22.5" customHeight="1" x14ac:dyDescent="0.25">
      <c r="A6" s="39">
        <v>803</v>
      </c>
      <c r="B6" s="41" t="s">
        <v>6</v>
      </c>
      <c r="C6" s="33" t="s">
        <v>69</v>
      </c>
      <c r="D6" s="37" t="str">
        <f t="shared" ref="D6:D34" si="0">IF(C6="да","0",IF(C6="нет","5"))</f>
        <v>0</v>
      </c>
    </row>
    <row r="7" spans="1:4" s="13" customFormat="1" ht="22.5" customHeight="1" x14ac:dyDescent="0.25">
      <c r="A7" s="39">
        <v>805</v>
      </c>
      <c r="B7" s="41" t="s">
        <v>7</v>
      </c>
      <c r="C7" s="33" t="s">
        <v>68</v>
      </c>
      <c r="D7" s="37" t="str">
        <f t="shared" si="0"/>
        <v>5</v>
      </c>
    </row>
    <row r="8" spans="1:4" s="13" customFormat="1" ht="22.5" customHeight="1" x14ac:dyDescent="0.25">
      <c r="A8" s="39">
        <v>807</v>
      </c>
      <c r="B8" s="41" t="s">
        <v>8</v>
      </c>
      <c r="C8" s="33" t="s">
        <v>69</v>
      </c>
      <c r="D8" s="37" t="str">
        <f t="shared" si="0"/>
        <v>0</v>
      </c>
    </row>
    <row r="9" spans="1:4" s="13" customFormat="1" ht="22.5" customHeight="1" x14ac:dyDescent="0.25">
      <c r="A9" s="39">
        <v>811</v>
      </c>
      <c r="B9" s="41" t="s">
        <v>9</v>
      </c>
      <c r="C9" s="33" t="s">
        <v>68</v>
      </c>
      <c r="D9" s="37" t="str">
        <f t="shared" si="0"/>
        <v>5</v>
      </c>
    </row>
    <row r="10" spans="1:4" s="13" customFormat="1" ht="22.5" customHeight="1" x14ac:dyDescent="0.25">
      <c r="A10" s="39">
        <v>812</v>
      </c>
      <c r="B10" s="40" t="s">
        <v>28</v>
      </c>
      <c r="C10" s="33" t="s">
        <v>68</v>
      </c>
      <c r="D10" s="37" t="str">
        <f t="shared" si="0"/>
        <v>5</v>
      </c>
    </row>
    <row r="11" spans="1:4" s="13" customFormat="1" ht="22.5" customHeight="1" x14ac:dyDescent="0.25">
      <c r="A11" s="39">
        <v>814</v>
      </c>
      <c r="B11" s="40" t="s">
        <v>37</v>
      </c>
      <c r="C11" s="33" t="s">
        <v>69</v>
      </c>
      <c r="D11" s="37" t="str">
        <f t="shared" si="0"/>
        <v>0</v>
      </c>
    </row>
    <row r="12" spans="1:4" s="13" customFormat="1" ht="22.5" customHeight="1" x14ac:dyDescent="0.25">
      <c r="A12" s="39">
        <v>815</v>
      </c>
      <c r="B12" s="41" t="s">
        <v>10</v>
      </c>
      <c r="C12" s="33" t="s">
        <v>68</v>
      </c>
      <c r="D12" s="37" t="str">
        <f t="shared" si="0"/>
        <v>5</v>
      </c>
    </row>
    <row r="13" spans="1:4" ht="22.5" customHeight="1" x14ac:dyDescent="0.25">
      <c r="A13" s="39">
        <v>816</v>
      </c>
      <c r="B13" s="40" t="s">
        <v>29</v>
      </c>
      <c r="C13" s="33" t="s">
        <v>69</v>
      </c>
      <c r="D13" s="37" t="str">
        <f t="shared" si="0"/>
        <v>0</v>
      </c>
    </row>
    <row r="14" spans="1:4" ht="22.5" customHeight="1" x14ac:dyDescent="0.25">
      <c r="A14" s="39">
        <v>820</v>
      </c>
      <c r="B14" s="41" t="s">
        <v>11</v>
      </c>
      <c r="C14" s="42" t="s">
        <v>69</v>
      </c>
      <c r="D14" s="37" t="str">
        <f t="shared" si="0"/>
        <v>0</v>
      </c>
    </row>
    <row r="15" spans="1:4" ht="22.5" customHeight="1" x14ac:dyDescent="0.25">
      <c r="A15" s="39">
        <v>821</v>
      </c>
      <c r="B15" s="40" t="s">
        <v>38</v>
      </c>
      <c r="C15" s="33" t="s">
        <v>69</v>
      </c>
      <c r="D15" s="37" t="str">
        <f t="shared" si="0"/>
        <v>0</v>
      </c>
    </row>
    <row r="16" spans="1:4" ht="25.5" customHeight="1" x14ac:dyDescent="0.25">
      <c r="A16" s="39">
        <v>825</v>
      </c>
      <c r="B16" s="41" t="s">
        <v>39</v>
      </c>
      <c r="C16" s="33" t="s">
        <v>69</v>
      </c>
      <c r="D16" s="37" t="str">
        <f t="shared" si="0"/>
        <v>0</v>
      </c>
    </row>
    <row r="17" spans="1:4" ht="22.5" customHeight="1" x14ac:dyDescent="0.25">
      <c r="A17" s="39">
        <v>830</v>
      </c>
      <c r="B17" s="41" t="s">
        <v>40</v>
      </c>
      <c r="C17" s="33" t="s">
        <v>68</v>
      </c>
      <c r="D17" s="37" t="str">
        <f t="shared" si="0"/>
        <v>5</v>
      </c>
    </row>
    <row r="18" spans="1:4" ht="22.5" customHeight="1" x14ac:dyDescent="0.25">
      <c r="A18" s="39">
        <v>832</v>
      </c>
      <c r="B18" s="41" t="s">
        <v>32</v>
      </c>
      <c r="C18" s="33" t="s">
        <v>68</v>
      </c>
      <c r="D18" s="37" t="str">
        <f t="shared" si="0"/>
        <v>5</v>
      </c>
    </row>
    <row r="19" spans="1:4" ht="22.5" customHeight="1" x14ac:dyDescent="0.25">
      <c r="A19" s="39" t="s">
        <v>41</v>
      </c>
      <c r="B19" s="41" t="s">
        <v>42</v>
      </c>
      <c r="C19" s="33" t="s">
        <v>69</v>
      </c>
      <c r="D19" s="37" t="str">
        <f t="shared" si="0"/>
        <v>0</v>
      </c>
    </row>
    <row r="20" spans="1:4" ht="22.5" customHeight="1" x14ac:dyDescent="0.25">
      <c r="A20" s="39">
        <v>834</v>
      </c>
      <c r="B20" s="41" t="s">
        <v>12</v>
      </c>
      <c r="C20" s="33" t="s">
        <v>69</v>
      </c>
      <c r="D20" s="37" t="str">
        <f t="shared" si="0"/>
        <v>0</v>
      </c>
    </row>
    <row r="21" spans="1:4" ht="22.5" customHeight="1" x14ac:dyDescent="0.25">
      <c r="A21" s="39">
        <v>835</v>
      </c>
      <c r="B21" s="40" t="s">
        <v>30</v>
      </c>
      <c r="C21" s="33" t="s">
        <v>69</v>
      </c>
      <c r="D21" s="37" t="str">
        <f t="shared" si="0"/>
        <v>0</v>
      </c>
    </row>
    <row r="22" spans="1:4" ht="22.5" customHeight="1" x14ac:dyDescent="0.25">
      <c r="A22" s="39" t="s">
        <v>43</v>
      </c>
      <c r="B22" s="40" t="s">
        <v>44</v>
      </c>
      <c r="C22" s="33" t="s">
        <v>69</v>
      </c>
      <c r="D22" s="37" t="str">
        <f t="shared" si="0"/>
        <v>0</v>
      </c>
    </row>
    <row r="23" spans="1:4" ht="22.5" customHeight="1" x14ac:dyDescent="0.25">
      <c r="A23" s="39">
        <v>840</v>
      </c>
      <c r="B23" s="41" t="s">
        <v>13</v>
      </c>
      <c r="C23" s="42" t="s">
        <v>69</v>
      </c>
      <c r="D23" s="37" t="str">
        <f t="shared" si="0"/>
        <v>0</v>
      </c>
    </row>
    <row r="24" spans="1:4" ht="22.5" customHeight="1" x14ac:dyDescent="0.25">
      <c r="A24" s="39">
        <v>843</v>
      </c>
      <c r="B24" s="40" t="s">
        <v>45</v>
      </c>
      <c r="C24" s="33" t="s">
        <v>68</v>
      </c>
      <c r="D24" s="37" t="str">
        <f t="shared" si="0"/>
        <v>5</v>
      </c>
    </row>
    <row r="25" spans="1:4" ht="22.5" customHeight="1" x14ac:dyDescent="0.25">
      <c r="A25" s="39" t="s">
        <v>46</v>
      </c>
      <c r="B25" s="40" t="s">
        <v>47</v>
      </c>
      <c r="C25" s="33" t="s">
        <v>69</v>
      </c>
      <c r="D25" s="37" t="str">
        <f t="shared" si="0"/>
        <v>0</v>
      </c>
    </row>
    <row r="26" spans="1:4" ht="22.5" customHeight="1" x14ac:dyDescent="0.25">
      <c r="A26" s="39">
        <v>846</v>
      </c>
      <c r="B26" s="41" t="s">
        <v>33</v>
      </c>
      <c r="C26" s="33" t="s">
        <v>69</v>
      </c>
      <c r="D26" s="37" t="str">
        <f t="shared" si="0"/>
        <v>0</v>
      </c>
    </row>
    <row r="27" spans="1:4" ht="22.5" customHeight="1" x14ac:dyDescent="0.25">
      <c r="A27" s="39" t="s">
        <v>48</v>
      </c>
      <c r="B27" s="41" t="s">
        <v>31</v>
      </c>
      <c r="C27" s="42" t="s">
        <v>68</v>
      </c>
      <c r="D27" s="37" t="str">
        <f t="shared" si="0"/>
        <v>5</v>
      </c>
    </row>
    <row r="28" spans="1:4" ht="22.5" customHeight="1" x14ac:dyDescent="0.25">
      <c r="A28" s="39">
        <v>855</v>
      </c>
      <c r="B28" s="41" t="s">
        <v>14</v>
      </c>
      <c r="C28" s="42" t="s">
        <v>68</v>
      </c>
      <c r="D28" s="37" t="str">
        <f t="shared" si="0"/>
        <v>5</v>
      </c>
    </row>
    <row r="29" spans="1:4" ht="22.5" customHeight="1" x14ac:dyDescent="0.25">
      <c r="A29" s="39">
        <v>856</v>
      </c>
      <c r="B29" s="41" t="s">
        <v>15</v>
      </c>
      <c r="C29" s="33" t="s">
        <v>69</v>
      </c>
      <c r="D29" s="37" t="str">
        <f t="shared" si="0"/>
        <v>0</v>
      </c>
    </row>
    <row r="30" spans="1:4" ht="22.5" customHeight="1" x14ac:dyDescent="0.25">
      <c r="A30" s="39">
        <v>861</v>
      </c>
      <c r="B30" s="41" t="s">
        <v>49</v>
      </c>
      <c r="C30" s="42" t="s">
        <v>69</v>
      </c>
      <c r="D30" s="37" t="str">
        <f t="shared" si="0"/>
        <v>0</v>
      </c>
    </row>
    <row r="31" spans="1:4" ht="22.5" customHeight="1" x14ac:dyDescent="0.25">
      <c r="A31" s="39">
        <v>875</v>
      </c>
      <c r="B31" s="41" t="s">
        <v>16</v>
      </c>
      <c r="C31" s="33" t="s">
        <v>68</v>
      </c>
      <c r="D31" s="37" t="str">
        <f t="shared" si="0"/>
        <v>5</v>
      </c>
    </row>
    <row r="32" spans="1:4" ht="22.5" customHeight="1" x14ac:dyDescent="0.25">
      <c r="A32" s="39">
        <v>880</v>
      </c>
      <c r="B32" s="40" t="s">
        <v>50</v>
      </c>
      <c r="C32" s="42" t="s">
        <v>69</v>
      </c>
      <c r="D32" s="37" t="str">
        <f t="shared" si="0"/>
        <v>0</v>
      </c>
    </row>
    <row r="33" spans="1:4" ht="22.5" customHeight="1" x14ac:dyDescent="0.25">
      <c r="A33" s="39">
        <v>886</v>
      </c>
      <c r="B33" s="40" t="s">
        <v>34</v>
      </c>
      <c r="C33" s="33" t="s">
        <v>68</v>
      </c>
      <c r="D33" s="37" t="str">
        <f t="shared" si="0"/>
        <v>5</v>
      </c>
    </row>
    <row r="34" spans="1:4" ht="22.5" customHeight="1" x14ac:dyDescent="0.25">
      <c r="A34" s="39">
        <v>892</v>
      </c>
      <c r="B34" s="40" t="s">
        <v>25</v>
      </c>
      <c r="C34" s="33" t="s">
        <v>69</v>
      </c>
      <c r="D34" s="37" t="str">
        <f t="shared" si="0"/>
        <v>0</v>
      </c>
    </row>
    <row r="35" spans="1:4" x14ac:dyDescent="0.25">
      <c r="A35" s="9"/>
      <c r="B35" s="9"/>
    </row>
    <row r="36" spans="1:4" x14ac:dyDescent="0.25">
      <c r="A36" s="9"/>
      <c r="B36" s="9"/>
    </row>
    <row r="37" spans="1:4" x14ac:dyDescent="0.25">
      <c r="A37" s="9"/>
      <c r="B37" s="9"/>
    </row>
    <row r="38" spans="1:4" x14ac:dyDescent="0.25">
      <c r="A38" s="9"/>
      <c r="B38" s="9"/>
    </row>
    <row r="39" spans="1:4" x14ac:dyDescent="0.25">
      <c r="A39" s="9"/>
      <c r="B39" s="9"/>
    </row>
    <row r="40" spans="1:4" x14ac:dyDescent="0.25">
      <c r="A40" s="9"/>
      <c r="B40" s="9"/>
    </row>
    <row r="41" spans="1:4" x14ac:dyDescent="0.25">
      <c r="A41" s="9"/>
      <c r="B41" s="9"/>
    </row>
    <row r="42" spans="1:4" x14ac:dyDescent="0.25">
      <c r="A42" s="9"/>
      <c r="B42" s="9"/>
    </row>
    <row r="43" spans="1:4" x14ac:dyDescent="0.25">
      <c r="A43" s="9"/>
      <c r="B43" s="9"/>
    </row>
    <row r="44" spans="1:4" x14ac:dyDescent="0.25">
      <c r="A44" s="9"/>
      <c r="B44" s="9"/>
    </row>
    <row r="45" spans="1:4" x14ac:dyDescent="0.25">
      <c r="A45" s="9"/>
      <c r="B45" s="9"/>
    </row>
    <row r="46" spans="1:4" x14ac:dyDescent="0.25">
      <c r="A46" s="9"/>
      <c r="B46" s="9"/>
    </row>
    <row r="47" spans="1:4" x14ac:dyDescent="0.25">
      <c r="A47" s="11"/>
      <c r="B47" s="11"/>
    </row>
    <row r="48" spans="1:4" x14ac:dyDescent="0.25">
      <c r="A48" s="11"/>
      <c r="B48" s="11"/>
    </row>
    <row r="49" spans="1:2" x14ac:dyDescent="0.25">
      <c r="A49" s="11"/>
      <c r="B49" s="11"/>
    </row>
    <row r="50" spans="1:2" x14ac:dyDescent="0.25">
      <c r="A50" s="11"/>
      <c r="B50" s="11"/>
    </row>
    <row r="51" spans="1:2" x14ac:dyDescent="0.25">
      <c r="A51" s="11"/>
      <c r="B51" s="11"/>
    </row>
    <row r="52" spans="1:2" x14ac:dyDescent="0.25">
      <c r="A52" s="11"/>
      <c r="B52" s="11"/>
    </row>
    <row r="53" spans="1:2" x14ac:dyDescent="0.25">
      <c r="A53" s="11"/>
      <c r="B53" s="11"/>
    </row>
    <row r="54" spans="1:2" x14ac:dyDescent="0.25">
      <c r="A54" s="11"/>
      <c r="B54" s="11"/>
    </row>
    <row r="55" spans="1:2" x14ac:dyDescent="0.25">
      <c r="A55" s="11"/>
      <c r="B55" s="11"/>
    </row>
    <row r="56" spans="1:2" x14ac:dyDescent="0.25">
      <c r="A56" s="11"/>
      <c r="B56" s="11"/>
    </row>
    <row r="57" spans="1:2" x14ac:dyDescent="0.25">
      <c r="A57" s="11"/>
      <c r="B57" s="11"/>
    </row>
    <row r="58" spans="1:2" x14ac:dyDescent="0.25">
      <c r="A58" s="11"/>
      <c r="B58" s="11"/>
    </row>
    <row r="59" spans="1:2" x14ac:dyDescent="0.25">
      <c r="A59" s="11"/>
      <c r="B59" s="11"/>
    </row>
    <row r="60" spans="1:2" x14ac:dyDescent="0.25">
      <c r="A60" s="11"/>
      <c r="B60" s="11"/>
    </row>
    <row r="61" spans="1:2" x14ac:dyDescent="0.25">
      <c r="A61" s="11"/>
      <c r="B61" s="11"/>
    </row>
    <row r="62" spans="1:2" x14ac:dyDescent="0.25">
      <c r="A62" s="11"/>
      <c r="B62" s="11"/>
    </row>
    <row r="63" spans="1:2" x14ac:dyDescent="0.25">
      <c r="A63" s="11"/>
      <c r="B63" s="11"/>
    </row>
    <row r="64" spans="1:2" x14ac:dyDescent="0.25">
      <c r="A64" s="11"/>
      <c r="B64" s="11"/>
    </row>
    <row r="65" spans="1:2" x14ac:dyDescent="0.25">
      <c r="A65" s="11"/>
      <c r="B65" s="11"/>
    </row>
    <row r="66" spans="1:2" x14ac:dyDescent="0.25">
      <c r="A66" s="11"/>
      <c r="B66" s="11"/>
    </row>
    <row r="67" spans="1:2" x14ac:dyDescent="0.25">
      <c r="A67" s="11"/>
      <c r="B67" s="11"/>
    </row>
  </sheetData>
  <conditionalFormatting sqref="D5:D3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:D34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gridLines="1"/>
  <pageMargins left="0.35433070866141736" right="0.31496062992125984" top="0.47244094488188981" bottom="0.19685039370078741" header="0.19685039370078741" footer="0.19685039370078741"/>
  <pageSetup paperSize="9" scale="71" fitToHeight="0" orientation="portrait" r:id="rId1"/>
  <headerFooter>
    <oddHeader>&amp;C&amp;"Times New Roman,полужирный"&amp;10Расчет и оценка показателя 8.3 "Эффективность системы внутреннего финансового контроля ГРБС Пермского края"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Свод 8</vt:lpstr>
      <vt:lpstr>8.1</vt:lpstr>
      <vt:lpstr>8.2</vt:lpstr>
      <vt:lpstr>8.3</vt:lpstr>
      <vt:lpstr>'8.1'!Заголовки_для_печати</vt:lpstr>
      <vt:lpstr>'8.2'!Заголовки_для_печати</vt:lpstr>
      <vt:lpstr>'8.3'!Заголовки_для_печати</vt:lpstr>
      <vt:lpstr>'Свод 8'!Заголовки_для_печати</vt:lpstr>
      <vt:lpstr>'8.1'!Область_печати</vt:lpstr>
      <vt:lpstr>'8.2'!Область_печати</vt:lpstr>
      <vt:lpstr>'8.3'!Область_печати</vt:lpstr>
      <vt:lpstr>'Свод 8'!Область_печати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Гордеева Яна Константиновна</cp:lastModifiedBy>
  <cp:lastPrinted>2014-04-22T04:43:46Z</cp:lastPrinted>
  <dcterms:created xsi:type="dcterms:W3CDTF">2012-03-26T05:12:16Z</dcterms:created>
  <dcterms:modified xsi:type="dcterms:W3CDTF">2017-06-02T07:09:19Z</dcterms:modified>
</cp:coreProperties>
</file>